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vialietuva-my.sharepoint.com/personal/loreta_jakstiene_vialietuva_lt/Documents/Darbalaukis/"/>
    </mc:Choice>
  </mc:AlternateContent>
  <xr:revisionPtr revIDLastSave="0" documentId="8_{0707264C-FBA0-4D1B-84E5-89A4D85F9A98}" xr6:coauthVersionLast="47" xr6:coauthVersionMax="47" xr10:uidLastSave="{00000000-0000-0000-0000-000000000000}"/>
  <bookViews>
    <workbookView xWindow="-108" yWindow="-108" windowWidth="23256" windowHeight="12456" tabRatio="674" xr2:uid="{B6A85F11-63FF-4CFE-813B-87680CFA5236}"/>
  </bookViews>
  <sheets>
    <sheet name="SANTRAUKA" sheetId="64" r:id="rId1"/>
    <sheet name="158_27,148 EL" sheetId="7" r:id="rId2"/>
    <sheet name="158_27,148" sheetId="6" r:id="rId3"/>
    <sheet name="164_78,287 EL" sheetId="49" r:id="rId4"/>
    <sheet name="164_78,484" sheetId="48" r:id="rId5"/>
    <sheet name="164_78,362" sheetId="47" r:id="rId6"/>
    <sheet name="164_78,287" sheetId="46" r:id="rId7"/>
    <sheet name="164_78,076 EL" sheetId="44" r:id="rId8"/>
    <sheet name="164_78,076" sheetId="43" r:id="rId9"/>
    <sheet name="2908 EL" sheetId="31" r:id="rId10"/>
    <sheet name="2908_0,337" sheetId="30" r:id="rId11"/>
    <sheet name="2908_0,323" sheetId="29" r:id="rId12"/>
    <sheet name="149_24,755 EL" sheetId="27" r:id="rId13"/>
    <sheet name="149_24,755" sheetId="26" r:id="rId14"/>
    <sheet name="194_158 EL" sheetId="21" r:id="rId15"/>
    <sheet name="194_158" sheetId="20" r:id="rId16"/>
    <sheet name="158_27,093 EL" sheetId="18" r:id="rId17"/>
    <sheet name="158_27,093" sheetId="17" r:id="rId18"/>
    <sheet name="158_EL" sheetId="11" r:id="rId19"/>
    <sheet name="158_0,228" sheetId="9" r:id="rId20"/>
    <sheet name="158_0,326" sheetId="10" r:id="rId21"/>
    <sheet name="158_0,795" sheetId="65" r:id="rId22"/>
    <sheet name="158_0,795 EL" sheetId="66" r:id="rId2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64" l="1"/>
  <c r="G49" i="17"/>
  <c r="G47" i="18"/>
  <c r="G46" i="18"/>
  <c r="G45" i="18"/>
  <c r="G44" i="18"/>
  <c r="G37" i="6"/>
  <c r="G48" i="7"/>
  <c r="G47" i="7"/>
  <c r="G46" i="7"/>
  <c r="G45" i="7"/>
  <c r="G50" i="66"/>
  <c r="G49" i="66"/>
  <c r="G48" i="66"/>
  <c r="G47" i="66"/>
  <c r="G46" i="66"/>
  <c r="G45" i="66"/>
  <c r="G44" i="66"/>
  <c r="G43" i="66"/>
  <c r="G42" i="66"/>
  <c r="G41" i="66"/>
  <c r="G40" i="66"/>
  <c r="G39" i="66"/>
  <c r="G38" i="66"/>
  <c r="G37" i="66"/>
  <c r="G36" i="66"/>
  <c r="G35" i="66"/>
  <c r="G34" i="66"/>
  <c r="G33" i="66"/>
  <c r="G32" i="66"/>
  <c r="G31" i="66"/>
  <c r="G30" i="66"/>
  <c r="G29" i="66"/>
  <c r="G28" i="66"/>
  <c r="G27" i="66"/>
  <c r="G26" i="66"/>
  <c r="G25" i="66"/>
  <c r="G24" i="66"/>
  <c r="G23" i="66"/>
  <c r="G22" i="66"/>
  <c r="G21" i="66"/>
  <c r="G20" i="66"/>
  <c r="G19" i="66"/>
  <c r="G18" i="66"/>
  <c r="G17" i="66"/>
  <c r="G16" i="66"/>
  <c r="G15" i="66"/>
  <c r="G14" i="66"/>
  <c r="G13" i="66"/>
  <c r="G12" i="66"/>
  <c r="G11" i="66"/>
  <c r="G10" i="66"/>
  <c r="G9" i="66"/>
  <c r="G8" i="66"/>
  <c r="G7" i="66"/>
  <c r="G6" i="66"/>
  <c r="G51" i="65"/>
  <c r="I51" i="65" s="1"/>
  <c r="G50" i="65"/>
  <c r="G49" i="65"/>
  <c r="G48" i="65"/>
  <c r="G47" i="65"/>
  <c r="G46" i="65"/>
  <c r="G45" i="65"/>
  <c r="G44" i="65"/>
  <c r="G43" i="65"/>
  <c r="G42" i="65"/>
  <c r="G41" i="65"/>
  <c r="G40" i="65"/>
  <c r="G39" i="65"/>
  <c r="G38" i="65"/>
  <c r="G37" i="65"/>
  <c r="G36" i="65"/>
  <c r="G35" i="65"/>
  <c r="G34" i="65"/>
  <c r="G33" i="65"/>
  <c r="G32" i="65"/>
  <c r="G31" i="65"/>
  <c r="G30" i="65"/>
  <c r="G29" i="65"/>
  <c r="G28" i="65"/>
  <c r="G27" i="65"/>
  <c r="G26" i="65"/>
  <c r="G25" i="65"/>
  <c r="G24" i="65"/>
  <c r="G23" i="65"/>
  <c r="G22" i="65"/>
  <c r="G21" i="65"/>
  <c r="G20" i="65"/>
  <c r="G19" i="65"/>
  <c r="G18" i="65"/>
  <c r="G17" i="65"/>
  <c r="G16" i="65"/>
  <c r="G15" i="65"/>
  <c r="G14" i="65"/>
  <c r="G13" i="65"/>
  <c r="G12" i="65"/>
  <c r="G11" i="65"/>
  <c r="G10" i="65"/>
  <c r="G9" i="65"/>
  <c r="G8" i="65"/>
  <c r="G7" i="65"/>
  <c r="G6" i="65"/>
  <c r="G5" i="65"/>
  <c r="G49" i="21"/>
  <c r="G50" i="31"/>
  <c r="G58" i="44"/>
  <c r="G66" i="49"/>
  <c r="I30" i="65" l="1"/>
  <c r="I38" i="65"/>
  <c r="I46" i="65"/>
  <c r="I50" i="65"/>
  <c r="I49" i="66"/>
  <c r="G51" i="66"/>
  <c r="I27" i="65"/>
  <c r="G52" i="65"/>
  <c r="C22" i="64" s="1"/>
  <c r="I35" i="66"/>
  <c r="I20" i="65"/>
  <c r="G65" i="49" l="1"/>
  <c r="G64" i="49"/>
  <c r="G63" i="49"/>
  <c r="G62" i="49"/>
  <c r="G61" i="49"/>
  <c r="G60" i="49"/>
  <c r="G59" i="49"/>
  <c r="G58" i="49"/>
  <c r="G57" i="49"/>
  <c r="G56" i="49"/>
  <c r="G55" i="49"/>
  <c r="G54" i="49"/>
  <c r="G53" i="49"/>
  <c r="G52" i="49"/>
  <c r="G51" i="49"/>
  <c r="G50" i="49"/>
  <c r="G49" i="49"/>
  <c r="G48" i="49"/>
  <c r="G47" i="49"/>
  <c r="G46" i="49"/>
  <c r="G45" i="49"/>
  <c r="G44" i="49"/>
  <c r="G43" i="49"/>
  <c r="G42" i="49"/>
  <c r="G41" i="49"/>
  <c r="G40" i="49"/>
  <c r="G39" i="49"/>
  <c r="G38" i="49"/>
  <c r="G37" i="49"/>
  <c r="G36" i="49"/>
  <c r="G35" i="49"/>
  <c r="G34" i="49"/>
  <c r="G33" i="49"/>
  <c r="G32" i="49"/>
  <c r="G31" i="49"/>
  <c r="G30" i="49"/>
  <c r="G29" i="49"/>
  <c r="G28" i="49"/>
  <c r="G27" i="49"/>
  <c r="G26" i="49"/>
  <c r="G25" i="49"/>
  <c r="G24" i="49"/>
  <c r="G23" i="49"/>
  <c r="G22" i="49"/>
  <c r="G21" i="49"/>
  <c r="G20" i="49"/>
  <c r="G19" i="49"/>
  <c r="G18" i="49"/>
  <c r="G17" i="49"/>
  <c r="G16" i="49"/>
  <c r="G15" i="49"/>
  <c r="G14" i="49"/>
  <c r="G13" i="49"/>
  <c r="G12" i="49"/>
  <c r="G11" i="49"/>
  <c r="G10" i="49"/>
  <c r="G9" i="49"/>
  <c r="G8" i="49"/>
  <c r="G7" i="49"/>
  <c r="G6" i="49"/>
  <c r="G5" i="49"/>
  <c r="G36" i="48"/>
  <c r="G35" i="48"/>
  <c r="I36" i="48" s="1"/>
  <c r="G34" i="48"/>
  <c r="G33" i="48"/>
  <c r="G32" i="48"/>
  <c r="G31" i="48"/>
  <c r="G30" i="48"/>
  <c r="G29" i="48"/>
  <c r="G28" i="48"/>
  <c r="G27" i="48"/>
  <c r="G26" i="48"/>
  <c r="G25" i="48"/>
  <c r="G24" i="48"/>
  <c r="G23" i="48"/>
  <c r="G22" i="48"/>
  <c r="G21" i="48"/>
  <c r="G20" i="48"/>
  <c r="G19" i="48"/>
  <c r="G18" i="48"/>
  <c r="G17" i="48"/>
  <c r="G16" i="48"/>
  <c r="G15" i="48"/>
  <c r="G14" i="48"/>
  <c r="G13" i="48"/>
  <c r="G12" i="48"/>
  <c r="G11" i="48"/>
  <c r="G10" i="48"/>
  <c r="G9" i="48"/>
  <c r="G8" i="48"/>
  <c r="G7" i="48"/>
  <c r="G6" i="48"/>
  <c r="G5" i="48"/>
  <c r="G45" i="47"/>
  <c r="G44" i="47"/>
  <c r="G43" i="47"/>
  <c r="G42" i="47"/>
  <c r="G41" i="47"/>
  <c r="G40" i="47"/>
  <c r="G39" i="47"/>
  <c r="G38" i="47"/>
  <c r="G37" i="47"/>
  <c r="G36" i="47"/>
  <c r="G35" i="47"/>
  <c r="G34" i="47"/>
  <c r="G33" i="47"/>
  <c r="G32" i="47"/>
  <c r="G31" i="47"/>
  <c r="G30" i="47"/>
  <c r="G29" i="47"/>
  <c r="G28" i="47"/>
  <c r="G27" i="47"/>
  <c r="G26" i="47"/>
  <c r="G25" i="47"/>
  <c r="G24" i="47"/>
  <c r="G23" i="47"/>
  <c r="G22" i="47"/>
  <c r="G21" i="47"/>
  <c r="G20" i="47"/>
  <c r="G19" i="47"/>
  <c r="G18" i="47"/>
  <c r="G17" i="47"/>
  <c r="G16" i="47"/>
  <c r="G15" i="47"/>
  <c r="G14" i="47"/>
  <c r="G13" i="47"/>
  <c r="G12" i="47"/>
  <c r="G11" i="47"/>
  <c r="G10" i="47"/>
  <c r="G9" i="47"/>
  <c r="G8" i="47"/>
  <c r="G7" i="47"/>
  <c r="G6" i="47"/>
  <c r="G5" i="47"/>
  <c r="G35" i="46"/>
  <c r="G34" i="46"/>
  <c r="G33" i="46"/>
  <c r="G32" i="46"/>
  <c r="G31" i="46"/>
  <c r="G30" i="46"/>
  <c r="G29" i="46"/>
  <c r="G28" i="46"/>
  <c r="G27" i="46"/>
  <c r="G26" i="46"/>
  <c r="G25" i="46"/>
  <c r="G24" i="46"/>
  <c r="G23" i="46"/>
  <c r="G22" i="46"/>
  <c r="G21" i="46"/>
  <c r="G20" i="46"/>
  <c r="G19" i="46"/>
  <c r="G18" i="46"/>
  <c r="G17" i="46"/>
  <c r="G16" i="46"/>
  <c r="I18" i="46" s="1"/>
  <c r="G15" i="46"/>
  <c r="G14" i="46"/>
  <c r="G13" i="46"/>
  <c r="G12" i="46"/>
  <c r="G11" i="46"/>
  <c r="G10" i="46"/>
  <c r="G9" i="46"/>
  <c r="G8" i="46"/>
  <c r="G7" i="46"/>
  <c r="G6" i="46"/>
  <c r="G5" i="46"/>
  <c r="I22" i="48" l="1"/>
  <c r="I45" i="47"/>
  <c r="I21" i="46"/>
  <c r="I32" i="46"/>
  <c r="I35" i="46"/>
  <c r="G36" i="46"/>
  <c r="I29" i="46"/>
  <c r="I15" i="46"/>
  <c r="G46" i="47"/>
  <c r="I29" i="47"/>
  <c r="I38" i="47"/>
  <c r="I23" i="47"/>
  <c r="I41" i="47"/>
  <c r="I26" i="47"/>
  <c r="I31" i="48"/>
  <c r="I34" i="48"/>
  <c r="I19" i="48"/>
  <c r="I16" i="48"/>
  <c r="G67" i="49"/>
  <c r="C12" i="64" s="1"/>
  <c r="I65" i="49"/>
  <c r="I42" i="49"/>
  <c r="G37" i="48"/>
  <c r="I17" i="47"/>
  <c r="C11" i="64" l="1"/>
  <c r="G57" i="44"/>
  <c r="G56" i="44"/>
  <c r="G55" i="44"/>
  <c r="G54" i="44"/>
  <c r="G53" i="44"/>
  <c r="G52" i="44"/>
  <c r="G51" i="44"/>
  <c r="G50" i="44"/>
  <c r="G49" i="44"/>
  <c r="G48" i="44"/>
  <c r="G47" i="44"/>
  <c r="G46" i="44"/>
  <c r="G45" i="44"/>
  <c r="G44" i="44"/>
  <c r="G43" i="44"/>
  <c r="G42" i="44"/>
  <c r="G41" i="44"/>
  <c r="G40" i="44"/>
  <c r="G39" i="44"/>
  <c r="G38" i="44"/>
  <c r="G37" i="44"/>
  <c r="G36" i="44"/>
  <c r="G35" i="44"/>
  <c r="G34" i="44"/>
  <c r="G33" i="44"/>
  <c r="G32" i="44"/>
  <c r="G31" i="44"/>
  <c r="G30" i="44"/>
  <c r="G29" i="44"/>
  <c r="G28" i="44"/>
  <c r="G27" i="44"/>
  <c r="G26" i="44"/>
  <c r="G25" i="44"/>
  <c r="G24" i="44"/>
  <c r="G23" i="44"/>
  <c r="G22" i="44"/>
  <c r="G21" i="44"/>
  <c r="G20" i="44"/>
  <c r="G19" i="44"/>
  <c r="G18" i="44"/>
  <c r="G17" i="44"/>
  <c r="G16" i="44"/>
  <c r="G15" i="44"/>
  <c r="G14" i="44"/>
  <c r="G13" i="44"/>
  <c r="G12" i="44"/>
  <c r="G11" i="44"/>
  <c r="G10" i="44"/>
  <c r="G9" i="44"/>
  <c r="G8" i="44"/>
  <c r="G7" i="44"/>
  <c r="G6" i="44"/>
  <c r="G5" i="44"/>
  <c r="G32" i="43"/>
  <c r="G31" i="43"/>
  <c r="I32" i="43" s="1"/>
  <c r="G30" i="43"/>
  <c r="I30" i="43" s="1"/>
  <c r="G29" i="43"/>
  <c r="G28" i="43"/>
  <c r="G27" i="43"/>
  <c r="G26" i="43"/>
  <c r="G25" i="43"/>
  <c r="G24" i="43"/>
  <c r="G23" i="43"/>
  <c r="G22" i="43"/>
  <c r="G21" i="43"/>
  <c r="G20" i="43"/>
  <c r="I21" i="43" s="1"/>
  <c r="G19" i="43"/>
  <c r="G18" i="43"/>
  <c r="G17" i="43"/>
  <c r="G16" i="43"/>
  <c r="G15" i="43"/>
  <c r="G14" i="43"/>
  <c r="G13" i="43"/>
  <c r="G12" i="43"/>
  <c r="G11" i="43"/>
  <c r="G10" i="43"/>
  <c r="G9" i="43"/>
  <c r="G8" i="43"/>
  <c r="G7" i="43"/>
  <c r="G6" i="43"/>
  <c r="G5" i="43"/>
  <c r="I28" i="43" l="1"/>
  <c r="G33" i="43"/>
  <c r="I18" i="43"/>
  <c r="I15" i="43"/>
  <c r="G59" i="44"/>
  <c r="C13" i="64" s="1"/>
  <c r="I57" i="44"/>
  <c r="I42" i="44"/>
  <c r="G49" i="31" l="1"/>
  <c r="G48" i="31"/>
  <c r="G47" i="31"/>
  <c r="G46" i="31"/>
  <c r="G45" i="31"/>
  <c r="G44" i="31"/>
  <c r="G43" i="31"/>
  <c r="G42" i="31"/>
  <c r="G41" i="31"/>
  <c r="G40" i="31"/>
  <c r="G39" i="31"/>
  <c r="G38" i="31"/>
  <c r="G37" i="31"/>
  <c r="G36" i="31"/>
  <c r="G35" i="31"/>
  <c r="G34" i="31"/>
  <c r="G33" i="31"/>
  <c r="G32" i="31"/>
  <c r="G31" i="31"/>
  <c r="G30" i="31"/>
  <c r="G29" i="31"/>
  <c r="G28" i="31"/>
  <c r="G27" i="31"/>
  <c r="G26" i="31"/>
  <c r="G25" i="31"/>
  <c r="G24" i="31"/>
  <c r="G23" i="31"/>
  <c r="G22" i="31"/>
  <c r="G21" i="31"/>
  <c r="G20" i="31"/>
  <c r="G19" i="31"/>
  <c r="G18" i="31"/>
  <c r="G17" i="31"/>
  <c r="G16" i="31"/>
  <c r="G15" i="31"/>
  <c r="G14" i="31"/>
  <c r="G13" i="31"/>
  <c r="G12" i="31"/>
  <c r="G11" i="31"/>
  <c r="G10" i="31"/>
  <c r="G9" i="31"/>
  <c r="G8" i="31"/>
  <c r="G7" i="31"/>
  <c r="G6" i="31"/>
  <c r="G47" i="30"/>
  <c r="G46" i="30"/>
  <c r="G45" i="30"/>
  <c r="G44" i="30"/>
  <c r="G43" i="30"/>
  <c r="G42" i="30"/>
  <c r="G41" i="30"/>
  <c r="G40" i="30"/>
  <c r="G39" i="30"/>
  <c r="G38" i="30"/>
  <c r="G37" i="30"/>
  <c r="G36" i="30"/>
  <c r="G35" i="30"/>
  <c r="G34" i="30"/>
  <c r="G33" i="30"/>
  <c r="G32" i="30"/>
  <c r="G31" i="30"/>
  <c r="G30" i="30"/>
  <c r="G29" i="30"/>
  <c r="G28" i="30"/>
  <c r="I32" i="30" s="1"/>
  <c r="G27" i="30"/>
  <c r="G26" i="30"/>
  <c r="G25" i="30"/>
  <c r="G24" i="30"/>
  <c r="G23" i="30"/>
  <c r="G22" i="30"/>
  <c r="G21" i="30"/>
  <c r="G20" i="30"/>
  <c r="G19" i="30"/>
  <c r="G18" i="30"/>
  <c r="G17" i="30"/>
  <c r="G16" i="30"/>
  <c r="G15" i="30"/>
  <c r="G14" i="30"/>
  <c r="G13" i="30"/>
  <c r="G12" i="30"/>
  <c r="G11" i="30"/>
  <c r="G10" i="30"/>
  <c r="G9" i="30"/>
  <c r="G8" i="30"/>
  <c r="G7" i="30"/>
  <c r="G6" i="30"/>
  <c r="G43" i="29"/>
  <c r="G42" i="29"/>
  <c r="I43" i="29" s="1"/>
  <c r="G41" i="29"/>
  <c r="G40" i="29"/>
  <c r="G39" i="29"/>
  <c r="G38" i="29"/>
  <c r="G37" i="29"/>
  <c r="G36" i="29"/>
  <c r="G35" i="29"/>
  <c r="G34" i="29"/>
  <c r="G33" i="29"/>
  <c r="G32" i="29"/>
  <c r="G31" i="29"/>
  <c r="G30" i="29"/>
  <c r="G29" i="29"/>
  <c r="G28" i="29"/>
  <c r="G27" i="29"/>
  <c r="G26" i="29"/>
  <c r="I28" i="29" s="1"/>
  <c r="G25" i="29"/>
  <c r="G24" i="29"/>
  <c r="G23" i="29"/>
  <c r="G22" i="29"/>
  <c r="G21" i="29"/>
  <c r="G20" i="29"/>
  <c r="G19" i="29"/>
  <c r="G18" i="29"/>
  <c r="G17" i="29"/>
  <c r="G16" i="29"/>
  <c r="G15" i="29"/>
  <c r="G14" i="29"/>
  <c r="G13" i="29"/>
  <c r="G12" i="29"/>
  <c r="G11" i="29"/>
  <c r="G10" i="29"/>
  <c r="G9" i="29"/>
  <c r="G8" i="29"/>
  <c r="G7" i="29"/>
  <c r="G6" i="29"/>
  <c r="I31" i="29" l="1"/>
  <c r="G44" i="29"/>
  <c r="I25" i="29"/>
  <c r="I39" i="29"/>
  <c r="I41" i="29"/>
  <c r="I45" i="30"/>
  <c r="I47" i="30"/>
  <c r="I41" i="30"/>
  <c r="G48" i="30"/>
  <c r="I27" i="30"/>
  <c r="I17" i="30"/>
  <c r="G51" i="31"/>
  <c r="I36" i="31"/>
  <c r="C14" i="64"/>
  <c r="I49" i="31"/>
  <c r="I16" i="29"/>
  <c r="C15" i="64" l="1"/>
  <c r="G45" i="27"/>
  <c r="G44" i="27"/>
  <c r="G43" i="27"/>
  <c r="G42" i="27"/>
  <c r="G41" i="27"/>
  <c r="G40" i="27"/>
  <c r="G39" i="27"/>
  <c r="G38" i="27"/>
  <c r="G37" i="27"/>
  <c r="G36" i="27"/>
  <c r="G35" i="27"/>
  <c r="G34" i="27"/>
  <c r="G33" i="27"/>
  <c r="G32" i="27"/>
  <c r="G31" i="27"/>
  <c r="G30" i="27"/>
  <c r="G29" i="27"/>
  <c r="G28" i="27"/>
  <c r="G27" i="27"/>
  <c r="G26" i="27"/>
  <c r="G25" i="27"/>
  <c r="G24" i="27"/>
  <c r="G23" i="27"/>
  <c r="G22" i="27"/>
  <c r="G21" i="27"/>
  <c r="G20" i="27"/>
  <c r="G19" i="27"/>
  <c r="G18" i="27"/>
  <c r="G17" i="27"/>
  <c r="G16" i="27"/>
  <c r="G15" i="27"/>
  <c r="G14" i="27"/>
  <c r="G13" i="27"/>
  <c r="G12" i="27"/>
  <c r="G11" i="27"/>
  <c r="G10" i="27"/>
  <c r="G9" i="27"/>
  <c r="G8" i="27"/>
  <c r="G7" i="27"/>
  <c r="G6" i="27"/>
  <c r="G28" i="26"/>
  <c r="G27" i="26"/>
  <c r="G26" i="26"/>
  <c r="G25" i="26"/>
  <c r="G24" i="26"/>
  <c r="G23" i="26"/>
  <c r="G22" i="26"/>
  <c r="G21" i="26"/>
  <c r="I24" i="26" s="1"/>
  <c r="G20" i="26"/>
  <c r="G19" i="26"/>
  <c r="G18" i="26"/>
  <c r="G17" i="26"/>
  <c r="G16" i="26"/>
  <c r="I17" i="26" s="1"/>
  <c r="G15" i="26"/>
  <c r="G14" i="26"/>
  <c r="G13" i="26"/>
  <c r="G12" i="26"/>
  <c r="G11" i="26"/>
  <c r="G10" i="26"/>
  <c r="G9" i="26"/>
  <c r="G8" i="26"/>
  <c r="G7" i="26"/>
  <c r="G6" i="26"/>
  <c r="I45" i="27" l="1"/>
  <c r="G29" i="26"/>
  <c r="I20" i="26"/>
  <c r="I26" i="26"/>
  <c r="I28" i="26"/>
  <c r="G46" i="27"/>
  <c r="C16" i="64" s="1"/>
  <c r="I33" i="27"/>
  <c r="I15" i="26"/>
  <c r="G48" i="21" l="1"/>
  <c r="G47" i="21"/>
  <c r="G46" i="21"/>
  <c r="G45" i="21"/>
  <c r="G44" i="21"/>
  <c r="G43" i="21"/>
  <c r="G42" i="21"/>
  <c r="G41" i="21"/>
  <c r="G40" i="21"/>
  <c r="G39" i="21"/>
  <c r="G38" i="21"/>
  <c r="G37" i="21"/>
  <c r="G36" i="21"/>
  <c r="G35" i="21"/>
  <c r="G34" i="21"/>
  <c r="G33" i="21"/>
  <c r="G32" i="21"/>
  <c r="G31" i="21"/>
  <c r="G30" i="21"/>
  <c r="G29" i="21"/>
  <c r="G28" i="21"/>
  <c r="G27" i="21"/>
  <c r="G26" i="21"/>
  <c r="G25" i="21"/>
  <c r="G24" i="21"/>
  <c r="G23" i="21"/>
  <c r="G22" i="21"/>
  <c r="G21" i="21"/>
  <c r="G20" i="21"/>
  <c r="G19" i="21"/>
  <c r="G18" i="21"/>
  <c r="G17" i="21"/>
  <c r="G16" i="21"/>
  <c r="G15" i="21"/>
  <c r="G14" i="21"/>
  <c r="G13" i="21"/>
  <c r="G12" i="21"/>
  <c r="G11" i="21"/>
  <c r="G10" i="21"/>
  <c r="G9" i="21"/>
  <c r="G8" i="21"/>
  <c r="G7" i="21"/>
  <c r="G6" i="21"/>
  <c r="G82" i="20"/>
  <c r="G81" i="20"/>
  <c r="I82" i="20" s="1"/>
  <c r="G80" i="20"/>
  <c r="G79" i="20"/>
  <c r="I80" i="20" s="1"/>
  <c r="G78" i="20"/>
  <c r="G77" i="20"/>
  <c r="G76" i="20"/>
  <c r="G75" i="20"/>
  <c r="G74" i="20"/>
  <c r="G73" i="20"/>
  <c r="G72" i="20"/>
  <c r="G71" i="20"/>
  <c r="G70" i="20"/>
  <c r="G69" i="20"/>
  <c r="G68" i="20"/>
  <c r="G67" i="20"/>
  <c r="G66" i="20"/>
  <c r="I68" i="20" s="1"/>
  <c r="G65" i="20"/>
  <c r="G64" i="20"/>
  <c r="G63" i="20"/>
  <c r="G62" i="20"/>
  <c r="G61" i="20"/>
  <c r="G60" i="20"/>
  <c r="G59" i="20"/>
  <c r="G58" i="20"/>
  <c r="G57" i="20"/>
  <c r="G56" i="20"/>
  <c r="G55" i="20"/>
  <c r="G54" i="20"/>
  <c r="G53" i="20"/>
  <c r="G48" i="20"/>
  <c r="G47" i="20"/>
  <c r="G46" i="20"/>
  <c r="G45" i="20"/>
  <c r="G44" i="20"/>
  <c r="G43" i="20"/>
  <c r="G42" i="20"/>
  <c r="G41" i="20"/>
  <c r="G40" i="20"/>
  <c r="G39" i="20"/>
  <c r="G38" i="20"/>
  <c r="G37" i="20"/>
  <c r="G36" i="20"/>
  <c r="G35" i="20"/>
  <c r="G34" i="20"/>
  <c r="G33" i="20"/>
  <c r="G32" i="20"/>
  <c r="G31" i="20"/>
  <c r="G30" i="20"/>
  <c r="G29" i="20"/>
  <c r="G28" i="20"/>
  <c r="G27" i="20"/>
  <c r="G26" i="20"/>
  <c r="G25" i="20"/>
  <c r="G24" i="20"/>
  <c r="G23" i="20"/>
  <c r="G22" i="20"/>
  <c r="G21" i="20"/>
  <c r="G20" i="20"/>
  <c r="G19" i="20"/>
  <c r="G18" i="20"/>
  <c r="G17" i="20"/>
  <c r="G16" i="20"/>
  <c r="G15" i="20"/>
  <c r="G14" i="20"/>
  <c r="G13" i="20"/>
  <c r="G12" i="20"/>
  <c r="G11" i="20"/>
  <c r="G10" i="20"/>
  <c r="G9" i="20"/>
  <c r="G8" i="20"/>
  <c r="G7" i="20"/>
  <c r="G6" i="20"/>
  <c r="G5" i="20"/>
  <c r="G43" i="18"/>
  <c r="G42" i="18"/>
  <c r="G41" i="18"/>
  <c r="G40" i="18"/>
  <c r="G39" i="18"/>
  <c r="G38" i="18"/>
  <c r="G37" i="18"/>
  <c r="G36" i="18"/>
  <c r="G35" i="18"/>
  <c r="G34" i="18"/>
  <c r="G33" i="18"/>
  <c r="G32" i="18"/>
  <c r="G31" i="18"/>
  <c r="G30" i="18"/>
  <c r="G29" i="18"/>
  <c r="G28" i="18"/>
  <c r="G27" i="18"/>
  <c r="G26" i="18"/>
  <c r="G25" i="18"/>
  <c r="G24" i="18"/>
  <c r="G23" i="18"/>
  <c r="G22" i="18"/>
  <c r="G21" i="18"/>
  <c r="G20" i="18"/>
  <c r="G19" i="18"/>
  <c r="G18" i="18"/>
  <c r="G17" i="18"/>
  <c r="G16" i="18"/>
  <c r="G15" i="18"/>
  <c r="G14" i="18"/>
  <c r="G13" i="18"/>
  <c r="G12" i="18"/>
  <c r="G11" i="18"/>
  <c r="G10" i="18"/>
  <c r="G9" i="18"/>
  <c r="G8" i="18"/>
  <c r="G7" i="18"/>
  <c r="G6" i="18"/>
  <c r="G48" i="17"/>
  <c r="G47" i="17"/>
  <c r="G46" i="17"/>
  <c r="G45" i="17"/>
  <c r="G44" i="17"/>
  <c r="G43" i="17"/>
  <c r="G42" i="17"/>
  <c r="G41" i="17"/>
  <c r="G40" i="17"/>
  <c r="G39" i="17"/>
  <c r="G38" i="17"/>
  <c r="G37" i="17"/>
  <c r="G36" i="17"/>
  <c r="I42" i="17" s="1"/>
  <c r="G35" i="17"/>
  <c r="G34" i="17"/>
  <c r="G33" i="17"/>
  <c r="G32" i="17"/>
  <c r="G31" i="17"/>
  <c r="G30" i="17"/>
  <c r="G29" i="17"/>
  <c r="G28" i="17"/>
  <c r="G27" i="17"/>
  <c r="G26" i="17"/>
  <c r="G25" i="17"/>
  <c r="G24" i="17"/>
  <c r="G23" i="17"/>
  <c r="G22" i="17"/>
  <c r="G21" i="17"/>
  <c r="G20" i="17"/>
  <c r="G19" i="17"/>
  <c r="G18" i="17"/>
  <c r="G17" i="17"/>
  <c r="G16" i="17"/>
  <c r="G15" i="17"/>
  <c r="G14" i="17"/>
  <c r="G13" i="17"/>
  <c r="G12" i="17"/>
  <c r="G11" i="17"/>
  <c r="G10" i="17"/>
  <c r="G9" i="17"/>
  <c r="G8" i="17"/>
  <c r="G7" i="17"/>
  <c r="G6" i="17"/>
  <c r="G5" i="17"/>
  <c r="I26" i="20" l="1"/>
  <c r="I29" i="20"/>
  <c r="I44" i="20"/>
  <c r="I23" i="17"/>
  <c r="G50" i="17"/>
  <c r="I49" i="17"/>
  <c r="I26" i="17"/>
  <c r="I35" i="17"/>
  <c r="I46" i="17"/>
  <c r="I16" i="17"/>
  <c r="G48" i="18"/>
  <c r="C19" i="64" s="1"/>
  <c r="I78" i="20"/>
  <c r="I71" i="20"/>
  <c r="G83" i="20"/>
  <c r="I35" i="20"/>
  <c r="G49" i="20"/>
  <c r="I48" i="20"/>
  <c r="I42" i="20"/>
  <c r="I19" i="20"/>
  <c r="I48" i="21"/>
  <c r="I34" i="21"/>
  <c r="G50" i="21"/>
  <c r="C18" i="64"/>
  <c r="C17" i="64"/>
  <c r="I46" i="18"/>
  <c r="I65" i="20"/>
  <c r="I33" i="18"/>
  <c r="G74" i="11" l="1"/>
  <c r="G73" i="11"/>
  <c r="G72" i="11"/>
  <c r="G71" i="11"/>
  <c r="G70" i="11"/>
  <c r="G69" i="11"/>
  <c r="G68" i="11"/>
  <c r="G67" i="11"/>
  <c r="G66" i="11"/>
  <c r="G65" i="11"/>
  <c r="G64" i="11"/>
  <c r="G63" i="11"/>
  <c r="G62" i="11"/>
  <c r="G61" i="11"/>
  <c r="G60" i="11"/>
  <c r="G59" i="11"/>
  <c r="G58" i="11"/>
  <c r="G57" i="11"/>
  <c r="G56" i="11"/>
  <c r="G55" i="11"/>
  <c r="G54" i="11"/>
  <c r="G53" i="11"/>
  <c r="G52" i="11"/>
  <c r="G51" i="11"/>
  <c r="G50" i="11"/>
  <c r="G49" i="11"/>
  <c r="G48" i="11"/>
  <c r="G47" i="11"/>
  <c r="G46" i="11"/>
  <c r="G45" i="11"/>
  <c r="G44" i="11"/>
  <c r="G43" i="11"/>
  <c r="G42" i="11"/>
  <c r="G41" i="11"/>
  <c r="G35" i="11"/>
  <c r="G34" i="11"/>
  <c r="G33" i="11"/>
  <c r="G32" i="11"/>
  <c r="G31" i="11"/>
  <c r="G30" i="11"/>
  <c r="G29" i="11"/>
  <c r="G28" i="11"/>
  <c r="G27" i="11"/>
  <c r="G26" i="11"/>
  <c r="G25" i="11"/>
  <c r="G24" i="11"/>
  <c r="G23" i="11"/>
  <c r="G22" i="11"/>
  <c r="G21" i="11"/>
  <c r="G20" i="11"/>
  <c r="G19" i="11"/>
  <c r="G18" i="11"/>
  <c r="G17" i="11"/>
  <c r="G16" i="11"/>
  <c r="G15" i="11"/>
  <c r="G14" i="11"/>
  <c r="G13" i="11"/>
  <c r="G12" i="11"/>
  <c r="G11" i="11"/>
  <c r="G10" i="11"/>
  <c r="G9" i="11"/>
  <c r="G8" i="11"/>
  <c r="G7" i="11"/>
  <c r="G6" i="11"/>
  <c r="G36" i="11" s="1"/>
  <c r="G44" i="10"/>
  <c r="G43" i="10"/>
  <c r="I44" i="10" s="1"/>
  <c r="G42" i="10"/>
  <c r="G41" i="10"/>
  <c r="G40" i="10"/>
  <c r="G39" i="10"/>
  <c r="G38" i="10"/>
  <c r="G37" i="10"/>
  <c r="G36" i="10"/>
  <c r="G35" i="10"/>
  <c r="G34" i="10"/>
  <c r="G33" i="10"/>
  <c r="G32" i="10"/>
  <c r="G31" i="10"/>
  <c r="I35" i="10" s="1"/>
  <c r="G30" i="10"/>
  <c r="G29" i="10"/>
  <c r="G28" i="10"/>
  <c r="G27" i="10"/>
  <c r="G26" i="10"/>
  <c r="G25" i="10"/>
  <c r="G24" i="10"/>
  <c r="G23" i="10"/>
  <c r="G22" i="10"/>
  <c r="G21" i="10"/>
  <c r="G20" i="10"/>
  <c r="G19" i="10"/>
  <c r="G18" i="10"/>
  <c r="G17" i="10"/>
  <c r="G16" i="10"/>
  <c r="G15" i="10"/>
  <c r="G14" i="10"/>
  <c r="G13" i="10"/>
  <c r="G12" i="10"/>
  <c r="G11" i="10"/>
  <c r="G10" i="10"/>
  <c r="G9" i="10"/>
  <c r="G8" i="10"/>
  <c r="G7" i="10"/>
  <c r="G6" i="10"/>
  <c r="G5" i="10"/>
  <c r="G59" i="9"/>
  <c r="G58" i="9"/>
  <c r="I59" i="9" s="1"/>
  <c r="G57" i="9"/>
  <c r="G56" i="9"/>
  <c r="G55" i="9"/>
  <c r="G54" i="9"/>
  <c r="G53" i="9"/>
  <c r="G52" i="9"/>
  <c r="G51" i="9"/>
  <c r="G50" i="9"/>
  <c r="G49" i="9"/>
  <c r="G48" i="9"/>
  <c r="G47" i="9"/>
  <c r="G46" i="9"/>
  <c r="G45" i="9"/>
  <c r="G44" i="9"/>
  <c r="G43" i="9"/>
  <c r="G42" i="9"/>
  <c r="G41" i="9"/>
  <c r="G40" i="9"/>
  <c r="G39" i="9"/>
  <c r="G38" i="9"/>
  <c r="G37" i="9"/>
  <c r="G36" i="9"/>
  <c r="G35" i="9"/>
  <c r="G34" i="9"/>
  <c r="G33" i="9"/>
  <c r="G32" i="9"/>
  <c r="G31" i="9"/>
  <c r="G30" i="9"/>
  <c r="G29" i="9"/>
  <c r="G28" i="9"/>
  <c r="G27" i="9"/>
  <c r="G26" i="9"/>
  <c r="G25" i="9"/>
  <c r="G24" i="9"/>
  <c r="G23" i="9"/>
  <c r="G22" i="9"/>
  <c r="G21" i="9"/>
  <c r="G20" i="9"/>
  <c r="G19" i="9"/>
  <c r="G18" i="9"/>
  <c r="G17" i="9"/>
  <c r="G16" i="9"/>
  <c r="G15" i="9"/>
  <c r="G14" i="9"/>
  <c r="G13" i="9"/>
  <c r="G12" i="9"/>
  <c r="G11" i="9"/>
  <c r="G10" i="9"/>
  <c r="G9" i="9"/>
  <c r="G8" i="9"/>
  <c r="G7" i="9"/>
  <c r="G6" i="9"/>
  <c r="G5" i="9"/>
  <c r="I57" i="9" l="1"/>
  <c r="I19" i="10"/>
  <c r="I52" i="9"/>
  <c r="I40" i="9"/>
  <c r="I47" i="9"/>
  <c r="G60" i="9"/>
  <c r="C20" i="64" s="1"/>
  <c r="I26" i="9"/>
  <c r="I32" i="9"/>
  <c r="I42" i="10"/>
  <c r="I30" i="10"/>
  <c r="I16" i="10"/>
  <c r="I22" i="10"/>
  <c r="G45" i="10"/>
  <c r="G75" i="11"/>
  <c r="I74" i="11"/>
  <c r="I35" i="11"/>
  <c r="I28" i="11"/>
  <c r="I65" i="11"/>
  <c r="I17" i="9"/>
  <c r="C21" i="64" l="1"/>
  <c r="G44" i="7"/>
  <c r="G43" i="7"/>
  <c r="G42" i="7"/>
  <c r="G41" i="7"/>
  <c r="G40" i="7"/>
  <c r="G39" i="7"/>
  <c r="G38" i="7"/>
  <c r="G37" i="7"/>
  <c r="G36" i="7"/>
  <c r="G35" i="7"/>
  <c r="G34" i="7"/>
  <c r="G33" i="7"/>
  <c r="G32" i="7"/>
  <c r="G31" i="7"/>
  <c r="G30" i="7"/>
  <c r="G29" i="7"/>
  <c r="G28" i="7"/>
  <c r="G27" i="7"/>
  <c r="G26" i="7"/>
  <c r="G25" i="7"/>
  <c r="G24" i="7"/>
  <c r="G23" i="7"/>
  <c r="G22" i="7"/>
  <c r="G21" i="7"/>
  <c r="G20" i="7"/>
  <c r="G19" i="7"/>
  <c r="G18" i="7"/>
  <c r="G17" i="7"/>
  <c r="G16" i="7"/>
  <c r="G15" i="7"/>
  <c r="G14" i="7"/>
  <c r="G13" i="7"/>
  <c r="G12" i="7"/>
  <c r="G11" i="7"/>
  <c r="G10" i="7"/>
  <c r="G9" i="7"/>
  <c r="G8" i="7"/>
  <c r="G7" i="7"/>
  <c r="G6" i="7"/>
  <c r="G36" i="6"/>
  <c r="G35" i="6"/>
  <c r="G34" i="6"/>
  <c r="G33" i="6"/>
  <c r="G32" i="6"/>
  <c r="G31" i="6"/>
  <c r="G30" i="6"/>
  <c r="G29" i="6"/>
  <c r="G28" i="6"/>
  <c r="G27" i="6"/>
  <c r="G26" i="6"/>
  <c r="G25" i="6"/>
  <c r="G24" i="6"/>
  <c r="G23" i="6"/>
  <c r="G22" i="6"/>
  <c r="G21" i="6"/>
  <c r="G20" i="6"/>
  <c r="G19" i="6"/>
  <c r="G18" i="6"/>
  <c r="G17" i="6"/>
  <c r="G16" i="6"/>
  <c r="G15" i="6"/>
  <c r="G14" i="6"/>
  <c r="G13" i="6"/>
  <c r="G12" i="6"/>
  <c r="G11" i="6"/>
  <c r="G10" i="6"/>
  <c r="G9" i="6"/>
  <c r="G8" i="6"/>
  <c r="G7" i="6"/>
  <c r="G6" i="6"/>
  <c r="G5" i="6"/>
  <c r="I24" i="6" l="1"/>
  <c r="I31" i="6"/>
  <c r="I21" i="6"/>
  <c r="I33" i="6"/>
  <c r="I37" i="6"/>
  <c r="I15" i="6"/>
  <c r="G38" i="6"/>
  <c r="I47" i="7"/>
  <c r="I34" i="7"/>
  <c r="G49" i="7"/>
  <c r="C9" i="64" s="1"/>
  <c r="C23" i="64" l="1"/>
</calcChain>
</file>

<file path=xl/sharedStrings.xml><?xml version="1.0" encoding="utf-8"?>
<sst xmlns="http://schemas.openxmlformats.org/spreadsheetml/2006/main" count="4242" uniqueCount="647">
  <si>
    <t>Valstybinės reikšmės krašto kelio Nr. 164 Mažeikiai – Plungė – Tauragė ties 78,287km, 78,362km ir 78,484km paprastojo remonto, sutvarkant pėsčiųjų perėjas, aprašas</t>
  </si>
  <si>
    <t>DARBŲ KIEKIŲ ŽINIARAŠČIŲ SANTRAUKA</t>
  </si>
  <si>
    <t>Darbų kiekių žin. nr.</t>
  </si>
  <si>
    <t>Žiniaraščio pavadinimas</t>
  </si>
  <si>
    <t>Vertė, EUR be PVM</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</si>
  <si>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</si>
  <si>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</si>
  <si>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</si>
  <si>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</si>
  <si>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</si>
  <si>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</si>
  <si>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</si>
  <si>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</si>
  <si>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</si>
  <si>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</si>
  <si>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Apšvietimo tinklų montavimas</t>
  </si>
  <si>
    <t>1.1.</t>
  </si>
  <si>
    <t>Apšvietimo valdymo spintos su pamatu montavimas</t>
  </si>
  <si>
    <t>kompl</t>
  </si>
  <si>
    <t>1.2.</t>
  </si>
  <si>
    <t>Duobių AVS pamatui kasimas ir užpylimas</t>
  </si>
  <si>
    <t>vnt</t>
  </si>
  <si>
    <t>1.3.</t>
  </si>
  <si>
    <t>Įžeminimo kontūro R≤10Ω varžos įrengimas AVS</t>
  </si>
  <si>
    <t>1.4.</t>
  </si>
  <si>
    <t>Tranšėjos kasimas ir užpylimas rankiniu būdu</t>
  </si>
  <si>
    <t>m</t>
  </si>
  <si>
    <t>1.5.</t>
  </si>
  <si>
    <t>PE vamzdžio Ø50 mm paklojimas tranšėjoje</t>
  </si>
  <si>
    <t>1.6.</t>
  </si>
  <si>
    <t>Signalinės juostos paklojimas tranšėjoje</t>
  </si>
  <si>
    <t>1.7.</t>
  </si>
  <si>
    <t>Duobių betranšėjiniam inžinerinių tinklų tiesimui kasimas ir užpylimas</t>
  </si>
  <si>
    <t>1.8.</t>
  </si>
  <si>
    <t>Betranšėjinių  inžinerinių  tinklų  įrengimas  įtraukiant  PE Ø75 mm vamzdį</t>
  </si>
  <si>
    <t>1.9.</t>
  </si>
  <si>
    <t>Kabelio 4x16 Al gyslomis tiesiant PE vamzdyje Ø50-75 mm</t>
  </si>
  <si>
    <t>1.10.</t>
  </si>
  <si>
    <t>Kabelio   4x16   Al   gyslomis   montavimas   apšvietimo atramoje</t>
  </si>
  <si>
    <t>1.11.</t>
  </si>
  <si>
    <t>Kabelio 4x16 Al gyslomis montavimas el. spintose</t>
  </si>
  <si>
    <t>1.12.</t>
  </si>
  <si>
    <t>Kabelio Cu-3x1,5 mm2 gyslomis montavimas atramose</t>
  </si>
  <si>
    <t>1.13.</t>
  </si>
  <si>
    <t>Atramų stovų išvežiojimas trasoje automašina</t>
  </si>
  <si>
    <t>1.14.</t>
  </si>
  <si>
    <t>Duobių    apšvietimo    atramų    pamatams    kasimas    ir užpylimas</t>
  </si>
  <si>
    <t>1.15.</t>
  </si>
  <si>
    <t>Gelžbetoninių pamatų atramų montavimas-pastatymas</t>
  </si>
  <si>
    <t>1.16.</t>
  </si>
  <si>
    <t>Apšvietimo 6 m aukščio atramų pastatymas</t>
  </si>
  <si>
    <t>1.17.</t>
  </si>
  <si>
    <t>Išorės šviestuvo montavimas</t>
  </si>
  <si>
    <t>1.18.</t>
  </si>
  <si>
    <t>Signalinio šviestuvo montavimas</t>
  </si>
  <si>
    <t>1.19.</t>
  </si>
  <si>
    <t>Atšakinių gnybtų montavimas atramoje (SV15 tipo)</t>
  </si>
  <si>
    <t>kompl.</t>
  </si>
  <si>
    <t>1.20.</t>
  </si>
  <si>
    <t>Automatinio išjungiklio 1F C6A montavimas atramoje</t>
  </si>
  <si>
    <t>1.21.</t>
  </si>
  <si>
    <t>Automatinio išjungiklio 1F2A montavimas atramoje</t>
  </si>
  <si>
    <t>1.22.</t>
  </si>
  <si>
    <t>Kabelio     iki     16mm2     skerspjūvio     galinės     movos
montavimas</t>
  </si>
  <si>
    <t>1.23.</t>
  </si>
  <si>
    <t>Kabelio izoliacijos varžos matavimas</t>
  </si>
  <si>
    <t>1.24.</t>
  </si>
  <si>
    <t>Įžeminimo kontūro R≤30Ω varžos įrengimas apšvietimo
atramai</t>
  </si>
  <si>
    <t>1.25.</t>
  </si>
  <si>
    <t>Įžeminimo kontūro varžos matavimas</t>
  </si>
  <si>
    <t>1.26.</t>
  </si>
  <si>
    <t>Įžeminimo  įrenginių  kontaktinių  jungčių,  PEN,  PE  ir  N
laidų pereinamosios varžos matavimai</t>
  </si>
  <si>
    <t>1.27.</t>
  </si>
  <si>
    <t>Fazinio ir nulinio laidų grandinės varžos matavimai</t>
  </si>
  <si>
    <t>1.28.</t>
  </si>
  <si>
    <t>Plotų išlyginimas rankiniu būdu</t>
  </si>
  <si>
    <t>m2</t>
  </si>
  <si>
    <t>1.29.</t>
  </si>
  <si>
    <t>Išlyginamojo sluoksnio smėlio - cemento mišinio sluoksnio - 5cm įrengimas</t>
  </si>
  <si>
    <t>1.30.</t>
  </si>
  <si>
    <t>Žvyro skaldos 0/45 pagrindo 15cm įrengimas</t>
  </si>
  <si>
    <t>1.31.</t>
  </si>
  <si>
    <t>Apsauginio šalčiui atsparus sluoksnio 30cm įrengimas</t>
  </si>
  <si>
    <t>1.32.</t>
  </si>
  <si>
    <t>Grunto tankinimas vibroplokštėmis</t>
  </si>
  <si>
    <t>m3</t>
  </si>
  <si>
    <t>1.33.</t>
  </si>
  <si>
    <t xml:space="preserve">Dirvos   paruošimas gazonams rank. būdu, nepilant augalinio dirvožemio </t>
  </si>
  <si>
    <t>1.34.</t>
  </si>
  <si>
    <t>Paprastų,  parterinių  ir  mauritaniškų  gazonų  užsėjimas
rankiniu būdu</t>
  </si>
  <si>
    <t>1.35.</t>
  </si>
  <si>
    <t>Geodeziniai   nužymėjimai   (18   taškų)   ir   išpildomosios
nuotraukos parengimas</t>
  </si>
  <si>
    <t>1.36.</t>
  </si>
  <si>
    <t>Savivaldybės kasimo leidimas</t>
  </si>
  <si>
    <t>1.37.</t>
  </si>
  <si>
    <t>Eismo ribojimo leidimas</t>
  </si>
  <si>
    <t>1.38.</t>
  </si>
  <si>
    <t>AB „Telia“ atstovo iškvietimas</t>
  </si>
  <si>
    <t>Iš viso skyriuje 1, Eur be PVM</t>
  </si>
  <si>
    <t>2. Apšvietimo tinklų montavimo medžiagos</t>
  </si>
  <si>
    <t>2.1.</t>
  </si>
  <si>
    <t>Apšvietimo valdymo spinta (AVS) komplekte su:
- cinkuotas metalinis pamatas – 1vnt.
- kirtiklis, 3F, 25A - 1 vnt.
- automatinis jungiklis 1F, "C", 10A - 1 vnt.
- automatinis jungiklis 1F, "C", 6A - 1 vnt.
- viršįtampių ribotuvas 2P, "1" tipo, - 1 vnt.
- kontaktorius 2P, 32 A, n.a, Ur=230 V - 1 vnt.
-atsišakojimo-paskirstymo gnybtai, 4P – 2 vnt.
- astronominis laikmatis - 1vnt.
- foto rėlė (komplekte su apšvietos jutikliu) – 1 vnt.
- trijų padėčių perjungiklis su 0 padėtimi - 1 vnt.
- modulinė signalinė lemputė, žalia -1 vnt.</t>
  </si>
  <si>
    <t>2.2.</t>
  </si>
  <si>
    <t>Atšakinių gnybtų komplektas (SV15 tipo)</t>
  </si>
  <si>
    <t>2.3.</t>
  </si>
  <si>
    <t>Automatinis išjungiklis 1F C6A</t>
  </si>
  <si>
    <t>2.4.</t>
  </si>
  <si>
    <t>Automatinis išjungiklis 1F C2A</t>
  </si>
  <si>
    <t>2.5.</t>
  </si>
  <si>
    <t>Iki   1   kV   kabelis   4x16   mm2   skerspjūvio   aliuminio gyslomis</t>
  </si>
  <si>
    <t>2.6.</t>
  </si>
  <si>
    <t>Iki  1 kV kabelis 3x1,5 mm2 skerspjūvio vario gyslomis</t>
  </si>
  <si>
    <t>2.7.</t>
  </si>
  <si>
    <t>Termosusitraukiančios pirštinės mova kabeliui 10-35mm2</t>
  </si>
  <si>
    <t>2.8.</t>
  </si>
  <si>
    <t>Kabelių apsaugos PE vamzdžiai Ø75 mm klojami uždaru būdu</t>
  </si>
  <si>
    <t>2.9.</t>
  </si>
  <si>
    <t>Kabelių apsaugos PE vamzdžiai Ø50 mm</t>
  </si>
  <si>
    <t>2.10.</t>
  </si>
  <si>
    <t>Signalinės juosta “Dėmesio ! Kabelis ! “</t>
  </si>
  <si>
    <t>2.11.</t>
  </si>
  <si>
    <t>Apšvietimo atrama, h=6 m, su pamatu, apsaugine pamato guma</t>
  </si>
  <si>
    <t>2.12.</t>
  </si>
  <si>
    <t>Pėsčiųjų perėjos LED šviestuvas</t>
  </si>
  <si>
    <t>2.13.</t>
  </si>
  <si>
    <t xml:space="preserve">Pėsčiųjų perėjų signalinis LED šviestuvas </t>
  </si>
  <si>
    <t>2.14.</t>
  </si>
  <si>
    <t>Įžeminimo kontūro įrengimo medžiagos</t>
  </si>
  <si>
    <t>2.15.</t>
  </si>
  <si>
    <t>Išlyginamojo smėlio - cemento mišinio sluoksnis - 5cm</t>
  </si>
  <si>
    <t>2.16.</t>
  </si>
  <si>
    <t>Žvyro skaldos 0/45 pagrindas 15cm</t>
  </si>
  <si>
    <t>2.17.</t>
  </si>
  <si>
    <t xml:space="preserve">Apsauginio šalčiui atsparus sluoksnis 30cm </t>
  </si>
  <si>
    <t>2.18.</t>
  </si>
  <si>
    <t>2.19.</t>
  </si>
  <si>
    <t>2.20.</t>
  </si>
  <si>
    <t>2.21.</t>
  </si>
  <si>
    <t>Apsauginio šalčiui atparus sluoksnis 30c įrengimas</t>
  </si>
  <si>
    <t>2.22.</t>
  </si>
  <si>
    <t>2.23.</t>
  </si>
  <si>
    <t xml:space="preserve">Dirvos paruošimas gazonams rank. būdu, nepilant augalinio dirvožemio </t>
  </si>
  <si>
    <t>Iš viso skyriuje 2, Eur be PVM</t>
  </si>
  <si>
    <t>1. Paruošiamieji darbai</t>
  </si>
  <si>
    <t>Trasos nužymėjimas</t>
  </si>
  <si>
    <t>Esamų gatvės bordiūrų, sudėtų ant betoninio pagrindo, išardymas</t>
  </si>
  <si>
    <t>Esamų vejos bordiūrų, sudėtų ant betoninio pagrindo, išardymas</t>
  </si>
  <si>
    <t>Esamų betoninių trinkelių dangos išardymas</t>
  </si>
  <si>
    <r>
      <t>m</t>
    </r>
    <r>
      <rPr>
        <vertAlign val="superscript"/>
        <sz val="11"/>
        <color theme="1"/>
        <rFont val="Times New Roman"/>
        <family val="1"/>
      </rPr>
      <t>2</t>
    </r>
  </si>
  <si>
    <t>Esamų betoninių trinkelių dangos išardymas (išsaugant medžiagas)</t>
  </si>
  <si>
    <t>Išilginės asfalto siūlės pjovimas diskine freza</t>
  </si>
  <si>
    <t xml:space="preserve">Esamos asfalto dangos demontavimas </t>
  </si>
  <si>
    <r>
      <t>m</t>
    </r>
    <r>
      <rPr>
        <vertAlign val="superscript"/>
        <sz val="11"/>
        <color theme="1"/>
        <rFont val="Times New Roman"/>
        <family val="1"/>
      </rPr>
      <t>3</t>
    </r>
  </si>
  <si>
    <t>Naudoto asfalto pakrovimas ir išvežimas į sandėliavimo aikštelę antriniam panaudojimui 50 km atstumu</t>
  </si>
  <si>
    <t>t</t>
  </si>
  <si>
    <t xml:space="preserve">Kelio ženklų vienstiebių metalinių atramų ant monolitinių betoninių pamatų demontavimas </t>
  </si>
  <si>
    <t>vnt.</t>
  </si>
  <si>
    <t xml:space="preserve">Kelio ženklų skydų demontavimas nuo vienstiebių atramų rankiniu būdu </t>
  </si>
  <si>
    <t>Esamo horizontaliojo dangos ženklinimo pašalinimas</t>
  </si>
  <si>
    <t>Statybinių šiukšlių mechanizuotas pakrovimas ir išvežimas Rangovo pasirinktu atstumu</t>
  </si>
  <si>
    <t>2. Žemės darbai</t>
  </si>
  <si>
    <t>Esamo pagrindo iš nesurištųjų mineralinių medžiagų išardymas, pakrovimas į autosavivarčius ir išvežimas Rangovo pasirinktu atstumu</t>
  </si>
  <si>
    <t>Esamo pagrindo planiravimas</t>
  </si>
  <si>
    <t>Esamo pagrindo sutankinimas</t>
  </si>
  <si>
    <t>3.1 Važiuojamosios dalies atstatymo darbai (ties įrengiamais bordiūrais)</t>
  </si>
  <si>
    <t>3.1.1.</t>
  </si>
  <si>
    <t>Asfalto dangos pagruntavimas bitumine emulsija</t>
  </si>
  <si>
    <t>3.1.2.</t>
  </si>
  <si>
    <t>4 cm storio asfalto viršutinio sluoksnio iš mišinio AC 11 VS įrengimas</t>
  </si>
  <si>
    <t>3.1.3.</t>
  </si>
  <si>
    <t>Asfaltbetonio dangos technologinių siūlių apdorojimas bitumo emulsija</t>
  </si>
  <si>
    <t>Iš viso skyriuje 3.1, Eur be PVM</t>
  </si>
  <si>
    <t>3.2 Betoninių trinkelių dangos atstatymo darbai</t>
  </si>
  <si>
    <t>3.2.1.</t>
  </si>
  <si>
    <t>15 cm storio skaldos pagrindo sluoksnio įrengimas iš nesurištojo mineralinių medžiagų mišinio (fr. 0/45)</t>
  </si>
  <si>
    <t>3.2.2.</t>
  </si>
  <si>
    <t>3 cm storio pasluoksnio iš skaldos atsijų įrengimas</t>
  </si>
  <si>
    <t>3.2.3.</t>
  </si>
  <si>
    <t>8 cm storio betoninių trinkelių 200x100mm/100x100mm dangos įrengimas</t>
  </si>
  <si>
    <t>3.2.4.</t>
  </si>
  <si>
    <t>Betoninių trinkelių dangos įrengimas (panaudojant išsaugotas medžiagas)</t>
  </si>
  <si>
    <t>3.2.5.</t>
  </si>
  <si>
    <t>8 cm storio betoninių trinkelių 200x100mm dangos įrengimas (neregių įspėjamieji paviršiai)</t>
  </si>
  <si>
    <t>3.2.6.</t>
  </si>
  <si>
    <t>8 cm storio betoninių trinkelių 200x100mm dangos įrengimas (neregių vedimo paviršiai)</t>
  </si>
  <si>
    <t>3.2.7.</t>
  </si>
  <si>
    <r>
      <t>Betoninių bordiūrų 100.30.15 ant betono pagrindo įrengimas (betono pagrindo kiekis 0,17  m</t>
    </r>
    <r>
      <rPr>
        <vertAlign val="superscript"/>
        <sz val="11"/>
        <color theme="1"/>
        <rFont val="Times New Roman"/>
        <family val="1"/>
      </rPr>
      <t>3</t>
    </r>
    <r>
      <rPr>
        <sz val="11"/>
        <color theme="1"/>
        <rFont val="Times New Roman"/>
        <family val="1"/>
      </rPr>
      <t>)</t>
    </r>
  </si>
  <si>
    <t>3.2.8.</t>
  </si>
  <si>
    <t>Betoninių bordiūrų 100.20.8 ant betono pagrindo įrengimas</t>
  </si>
  <si>
    <t>3.2.9.</t>
  </si>
  <si>
    <t>Sandūros tarp bordiūrų ir kelio dangos užtaisymas amortizacine (sandarinimo) juosta</t>
  </si>
  <si>
    <t>Iš viso skyriuje 3.2, Eur be PVM</t>
  </si>
  <si>
    <t>4. Eismo organizavimo įrengimo darbai</t>
  </si>
  <si>
    <t>4.1.</t>
  </si>
  <si>
    <t>Kelio ženklų skydų montavimas prie apšvietimo atramų rankiniu būdu</t>
  </si>
  <si>
    <t>4.2.</t>
  </si>
  <si>
    <t>Horizontaliojo dangos ženklinimo iš polimerinių medžiagų įrengimas</t>
  </si>
  <si>
    <t>4.3.</t>
  </si>
  <si>
    <t>Horizontaliojo dangos ženklinimo Nr. 1.34 iš polimerinių medžiagų įrengimas</t>
  </si>
  <si>
    <t>Iš viso skyriuje 4, Eur be PVM</t>
  </si>
  <si>
    <t>5. Kiti darbai</t>
  </si>
  <si>
    <t>5.1.</t>
  </si>
  <si>
    <t>Išpildomosios dokumentacijos parengimas</t>
  </si>
  <si>
    <t>5.2.</t>
  </si>
  <si>
    <t>Žvalgomųjų archeologinių tyrimų atlikimas</t>
  </si>
  <si>
    <t>Iš viso skyriuje 5, Eur be PVM</t>
  </si>
  <si>
    <r>
      <t xml:space="preserve">Esamų komunikacijų šulinių liukų demontavimas, </t>
    </r>
    <r>
      <rPr>
        <sz val="11"/>
        <color theme="1"/>
        <rFont val="Times New Roman"/>
        <family val="1"/>
      </rPr>
      <t>mechanizuotas pakrovimas ir išvežimas Rangovo pasirinktu atstumu</t>
    </r>
  </si>
  <si>
    <t>Dirvožemio kasimas, pakrovimas į autosavivarčius ir sandėliavimas vietoje</t>
  </si>
  <si>
    <t>Plotų ir šlaitų planiravimas</t>
  </si>
  <si>
    <t>Vejos sutvarkymas, užpilant ≥6 cm storio augaliniu gruntu, apsėjant žolės sėklomis</t>
  </si>
  <si>
    <t>3. Paviršinio vandens surinkimo šulinėlių įrengimo darbai</t>
  </si>
  <si>
    <t>3.1.</t>
  </si>
  <si>
    <t>Plastikinio šulinio PVC Ø 425 mm, (pilna komplektacija, įskaitant žemės darbus, pagrindą po šuliniu)</t>
  </si>
  <si>
    <t>3.2.</t>
  </si>
  <si>
    <t>PVC vamzdyno Ø160-200 mm įrengimas ir pajungimas (pilna komplektacija, įskaitant žemės darbus, pagrindą po vamzdynu)</t>
  </si>
  <si>
    <t>3.3.</t>
  </si>
  <si>
    <t>Šulinėlio liuko (D400 apkrovai) su grotelėmis įrengimas ir pritaikymas iki projektinio lygio</t>
  </si>
  <si>
    <t>Iš viso skyriuje 3, Eur be PVM</t>
  </si>
  <si>
    <t>4.1 Važiuojamosios dalies atstatymo darbai (ties įrengiamais bordiūrais)</t>
  </si>
  <si>
    <t>4.1.1.</t>
  </si>
  <si>
    <t>4.1.2.</t>
  </si>
  <si>
    <t>4.1.3.</t>
  </si>
  <si>
    <t>Iš viso skyriuje 4.1, Eur be PVM</t>
  </si>
  <si>
    <t>4.2 Betoninių trinkelių dangos atstatymo darbai</t>
  </si>
  <si>
    <t>4.2.1.</t>
  </si>
  <si>
    <t>4.2.2.</t>
  </si>
  <si>
    <t>4.2.3.</t>
  </si>
  <si>
    <t>8 cm storio betoninių trinkelių 200x100mm dangos įrengimas</t>
  </si>
  <si>
    <t>4.2.4.</t>
  </si>
  <si>
    <t>4.2.5.</t>
  </si>
  <si>
    <t>4.2.6.</t>
  </si>
  <si>
    <t>4.2.7.</t>
  </si>
  <si>
    <t>4.2.8.</t>
  </si>
  <si>
    <t>4.2.9.</t>
  </si>
  <si>
    <t>Iš viso skyriuje 4.2, Eur be PVM</t>
  </si>
  <si>
    <t>5. Eismo organizavimo įrengimo darbai</t>
  </si>
  <si>
    <t>5.3.</t>
  </si>
  <si>
    <t>6. Kiti darbai</t>
  </si>
  <si>
    <t>6.1.</t>
  </si>
  <si>
    <t>Esamų komunikacijų šulinių liukų keitimas ir pritaikymas iki projektinio lygio</t>
  </si>
  <si>
    <t>6.2.</t>
  </si>
  <si>
    <t>6.3.</t>
  </si>
  <si>
    <t>Statinio kadastrinės bylos tikslinimas/atnaujinimas</t>
  </si>
  <si>
    <t>6.4.</t>
  </si>
  <si>
    <t>Iš viso skyriuje 6, Eur be PVM</t>
  </si>
  <si>
    <t>Valstybinės reikšmės krašto kelio Nr. 164 Mažeikiai – Plungė – Tauragė ties 78,076km paprastojo remonto, sutvarkant pėsčiųjų perėjas, aprašas</t>
  </si>
  <si>
    <t>Esamos trinkelių dangos ardymas</t>
  </si>
  <si>
    <t>Grunto išvežimas automobiliais - savivarčiais</t>
  </si>
  <si>
    <t>Geodeziniai nužymėjimai (6 taškai) ir išpildomosios nuotraukos parengimas</t>
  </si>
  <si>
    <t>Pėsčiųjų perėjos LED šviestuvas (Dešininis)</t>
  </si>
  <si>
    <t>Išlyginamojo smėlio - cemento mišinys</t>
  </si>
  <si>
    <t xml:space="preserve">Žvyro skalda 0/45 </t>
  </si>
  <si>
    <t>Šalčiui atsparus smėlio sluoksnis</t>
  </si>
  <si>
    <t>6,2</t>
  </si>
  <si>
    <t>2,8</t>
  </si>
  <si>
    <t>23,7</t>
  </si>
  <si>
    <t>17,5</t>
  </si>
  <si>
    <t>4,8</t>
  </si>
  <si>
    <t>1.</t>
  </si>
  <si>
    <t>2.</t>
  </si>
  <si>
    <t>4.</t>
  </si>
  <si>
    <t>5.</t>
  </si>
  <si>
    <t>6.</t>
  </si>
  <si>
    <t>7.</t>
  </si>
  <si>
    <t>8.</t>
  </si>
  <si>
    <t>9.</t>
  </si>
  <si>
    <t>10.</t>
  </si>
  <si>
    <t>11.</t>
  </si>
  <si>
    <t>12.</t>
  </si>
  <si>
    <t>Kabelio 4x16 Al gyslomis montavimas apšvietimo atramoje</t>
  </si>
  <si>
    <t>13.</t>
  </si>
  <si>
    <t>14.</t>
  </si>
  <si>
    <t>15.</t>
  </si>
  <si>
    <t>16.</t>
  </si>
  <si>
    <t>Gaubto kabeliui tvirtinimas prie atramos</t>
  </si>
  <si>
    <t>17.</t>
  </si>
  <si>
    <t>18.</t>
  </si>
  <si>
    <t>19.</t>
  </si>
  <si>
    <t>20.</t>
  </si>
  <si>
    <t>21.</t>
  </si>
  <si>
    <t>22.</t>
  </si>
  <si>
    <t>23.</t>
  </si>
  <si>
    <t>24.</t>
  </si>
  <si>
    <t>Kabelio iki 16mm2 skerspjūvio galinės movos montavimas</t>
  </si>
  <si>
    <t>25.</t>
  </si>
  <si>
    <t>26.</t>
  </si>
  <si>
    <t>Įžeminimo kontūro R≤30Ω varžos įrengimas apšvietimo atramai</t>
  </si>
  <si>
    <t>27.</t>
  </si>
  <si>
    <t>28.</t>
  </si>
  <si>
    <t>29.</t>
  </si>
  <si>
    <t>Įžeminimo įrenginių kontaktinių jungčių, PEN, PE ir N laidų pereinamosios varžos matavimai</t>
  </si>
  <si>
    <t>Dirvos paruošimas gazonams rank. būdu, nepilant augalinio dirvožemio</t>
  </si>
  <si>
    <t>Paprastų, parterinių ir mauritaniškų gazonų užsėjimas rankiniu būdu</t>
  </si>
  <si>
    <t>3.</t>
  </si>
  <si>
    <t>1.1</t>
  </si>
  <si>
    <t>1.2</t>
  </si>
  <si>
    <t>1.3</t>
  </si>
  <si>
    <t>Kelio ženklų vienstiebių metalinių atramų ant monolitinių betoninių pamatų demontavimas</t>
  </si>
  <si>
    <t>1.4</t>
  </si>
  <si>
    <t>Kelio ženklų skydų demontavimas nuo vienstiebių atramų rankiniu būdu</t>
  </si>
  <si>
    <t>1.5</t>
  </si>
  <si>
    <t>1.6</t>
  </si>
  <si>
    <t>4.1</t>
  </si>
  <si>
    <t>1.7</t>
  </si>
  <si>
    <t>1.8</t>
  </si>
  <si>
    <t>Naudoto asfalto granulių pakrovimas ir išvežimas į sandėliavimo aikštelę antriniam panaudojimui 50 km atstumu</t>
  </si>
  <si>
    <t>1.9</t>
  </si>
  <si>
    <t>1.10</t>
  </si>
  <si>
    <t>1.11</t>
  </si>
  <si>
    <t>1.12</t>
  </si>
  <si>
    <t>2.1</t>
  </si>
  <si>
    <t>Grunto kasimas mechanizuotu būdu, pakrovimas į autosavivarčius ir išvežimas Rangovo pasirinktu atstumu į išlykį</t>
  </si>
  <si>
    <t>2.2</t>
  </si>
  <si>
    <t>2.3</t>
  </si>
  <si>
    <t>2.4</t>
  </si>
  <si>
    <t>2.5</t>
  </si>
  <si>
    <t>2.6</t>
  </si>
  <si>
    <t>Trūkstamo dirvožemio kasimas, pakrovimas į autosavivarčius ir atvežimas į statybos darbų aikštelę Rangovo pasirinktu atstumu (vejos atstatymui)</t>
  </si>
  <si>
    <t>2.7</t>
  </si>
  <si>
    <t>3.1.1</t>
  </si>
  <si>
    <t>3.1.2</t>
  </si>
  <si>
    <t>3.1.3</t>
  </si>
  <si>
    <t>3.2.1</t>
  </si>
  <si>
    <t>3.2.2</t>
  </si>
  <si>
    <t>3.2.3</t>
  </si>
  <si>
    <t>3.2.4</t>
  </si>
  <si>
    <t>3.2.5</t>
  </si>
  <si>
    <t>3.2.6</t>
  </si>
  <si>
    <t>3.2.7</t>
  </si>
  <si>
    <t>3.2.8</t>
  </si>
  <si>
    <t>3.3.1</t>
  </si>
  <si>
    <t>3.3.2</t>
  </si>
  <si>
    <t>3.3.3</t>
  </si>
  <si>
    <t>3.3.4</t>
  </si>
  <si>
    <t>3.3.5</t>
  </si>
  <si>
    <t>3.3.6</t>
  </si>
  <si>
    <t>3.3.7</t>
  </si>
  <si>
    <t>Iš viso skyriuje 3.3, Eur be PVM</t>
  </si>
  <si>
    <t>4. Eismo organizavimas</t>
  </si>
  <si>
    <t>Kelio ženklų vienstiebių metalinių atramų (d = 76 mm) ant monolitinių betoninių pamatų pastatymas</t>
  </si>
  <si>
    <t>4.2</t>
  </si>
  <si>
    <t>Kelio ženklų skydų montavimas prie vienstiebių atramų rankiniu būdu</t>
  </si>
  <si>
    <t>4.3</t>
  </si>
  <si>
    <t>4.4</t>
  </si>
  <si>
    <t>4.5</t>
  </si>
  <si>
    <t>4.6</t>
  </si>
  <si>
    <t>5.1</t>
  </si>
  <si>
    <t>5.2</t>
  </si>
  <si>
    <t>Valstybinės reikšmės krašto kelio Nr. 2908 Pakruojis– Lygumai–Naisiai ties 0,323 km ir 0,337 km paprastasis remontas, sutvarkant pėsčiųjų perėjas, aprašas</t>
  </si>
  <si>
    <t xml:space="preserve">1. Apšvietimo tinklų montavimas </t>
  </si>
  <si>
    <t>Tranšėjos kasimas ir užpylimas mechanizuotu būdu</t>
  </si>
  <si>
    <t>Betranšėjinių inžinerinių tinklų įrengimas įtraukiant PE Ø75 mm vamzdį</t>
  </si>
  <si>
    <t>Kabelio 4x16 Al gyslomis tiesiant PE vamzdyje</t>
  </si>
  <si>
    <t>Kabelio 4x16 Al gyslomis montavimas spintoje</t>
  </si>
  <si>
    <t>1.13</t>
  </si>
  <si>
    <t>1.14</t>
  </si>
  <si>
    <t>Duobių apšvietimo atramų pamatams kasimas ir užpylimas</t>
  </si>
  <si>
    <t>1.15</t>
  </si>
  <si>
    <t>1.16</t>
  </si>
  <si>
    <t>1.17</t>
  </si>
  <si>
    <t>1.18</t>
  </si>
  <si>
    <t>1.19</t>
  </si>
  <si>
    <t>1.20</t>
  </si>
  <si>
    <t>1.21</t>
  </si>
  <si>
    <t>1.22</t>
  </si>
  <si>
    <t>1.23</t>
  </si>
  <si>
    <t>1.24</t>
  </si>
  <si>
    <t>1.25</t>
  </si>
  <si>
    <t>1.26</t>
  </si>
  <si>
    <t>1.27</t>
  </si>
  <si>
    <t>Geodeziniai nužymėjimai ir išpildomosios nuotraukos parengimas</t>
  </si>
  <si>
    <t>1.28</t>
  </si>
  <si>
    <r>
      <t>m</t>
    </r>
    <r>
      <rPr>
        <vertAlign val="superscript"/>
        <sz val="11"/>
        <rFont val="Times New Roman"/>
        <family val="1"/>
      </rPr>
      <t>2</t>
    </r>
  </si>
  <si>
    <t>1.29</t>
  </si>
  <si>
    <t>1.30</t>
  </si>
  <si>
    <t>1.31</t>
  </si>
  <si>
    <t xml:space="preserve">2. Apšvietimo tinklų montavimo medžiagos </t>
  </si>
  <si>
    <t>Iki 1 kV kabelis 4x16 mm2 skerspjūvio aliuminio gyslomis</t>
  </si>
  <si>
    <t>Iki 1 kV kabelis 3x1,5 mm2 skerspjūvio vario gyslomis</t>
  </si>
  <si>
    <t>2.8</t>
  </si>
  <si>
    <t>2.9</t>
  </si>
  <si>
    <t>2.10</t>
  </si>
  <si>
    <t>Gaubtas kabeliui su apkabomis tvirtinimui</t>
  </si>
  <si>
    <t>2.11</t>
  </si>
  <si>
    <t>2.12</t>
  </si>
  <si>
    <t>Pėsčiųjų perėjos LED šviestuvas, 5700K, 7120lm, iki 55W, optikos tipas: „DPR1“.</t>
  </si>
  <si>
    <t>2.13</t>
  </si>
  <si>
    <t>Esamos asfalto dangos demontavimas</t>
  </si>
  <si>
    <t>Esamos asfalto dangos frezavimas (daugiau kaip 5cm)</t>
  </si>
  <si>
    <t>Kelio ženklų skydų demontavimas nuo vienstiebių atramų rankiniu būdu (išsaugant medžiagas)</t>
  </si>
  <si>
    <t>Dirvožemio kasimas, pakrovimas į autosavivarčius ir išvežimas Rangovo pasirinktu
atstumu sandėliavimui</t>
  </si>
  <si>
    <t>Trūkstamo grunto kasimas, pakrovimas į autosavivarčius ir atvežimas į statybos darbų aikštelę Rangovo pasirinktu atstumu (pylimams)</t>
  </si>
  <si>
    <t>Esamo pagrindo iš nesurištųjų mineralinių medžiagų išardymas, pakrovimas į
autosavivarčius ir išvežimas Rangovo pasirinktu atstumu</t>
  </si>
  <si>
    <t>Dirvožemio kasimas, pakrovimas į autosavivarčius ir atvežimas į statybos darbų
aikštelę iš sandėliavimo vietos (vejos atstatymui)</t>
  </si>
  <si>
    <t>3.1 Iškilaus trapecinio greičio mažinimo kalnelio įrengimo darbai</t>
  </si>
  <si>
    <t>4 cm storio asfalto apatinio sluoksnio iš mišinio AC 16 AS įrengimas</t>
  </si>
  <si>
    <t>3.1.4</t>
  </si>
  <si>
    <t>3.1.5</t>
  </si>
  <si>
    <t>3.2.	Betoninių trinkelių dangos (takas) atstatymo darbai</t>
  </si>
  <si>
    <t>15 cm storio skaldos pagrindo sluoksnio įrengimas iš nesurištojo mineralinių medžiagų mišinio (fr. 0/45)</t>
  </si>
  <si>
    <t>3 cm pasluoksnio iš nesurištojo mineralinių medžiagų mišinio įrengimas fr. 0/5</t>
  </si>
  <si>
    <t>Betoninių bordiūrų 100.30.15 ant betono pagrindo įrengimas (betonas pagrindas 1m – 0,17 m3)</t>
  </si>
  <si>
    <t>3.2.9</t>
  </si>
  <si>
    <t>Kelio ženklų skydų montavimas prie apšvietimo atramų rankiniu būdu (panaudojant išsaugotas medžiagas)</t>
  </si>
  <si>
    <t>Esamos asfalto dangos frezavimas (iki 5cm)</t>
  </si>
  <si>
    <t>Sankasos/esamo pagrindo planiravimas</t>
  </si>
  <si>
    <t>Grunto/esamo pagrindo sutankinimas</t>
  </si>
  <si>
    <t>Plotų planiravimas</t>
  </si>
  <si>
    <t>3.1.	Važiuojamosios dalies atstatymo darbai (ties įrengiamais bordiūrais)</t>
  </si>
  <si>
    <t>3.2.	Važiuojamosios dalies atstatymo darbai (ties naikinamu kalneliu)</t>
  </si>
  <si>
    <t>3.3.	Betoninių trinkelių dangos (takas ) atstatymo darbai</t>
  </si>
  <si>
    <t>3.3.8</t>
  </si>
  <si>
    <t>Valstybinės reikšmės krašto kelio Nr. 149 Smilgiai-Pakruojis ties 24,755 km paprastasis remontas, sutvarkant pėsčiųjų perėją, aprašas</t>
  </si>
  <si>
    <t>1</t>
  </si>
  <si>
    <t>2</t>
  </si>
  <si>
    <t>3</t>
  </si>
  <si>
    <t>4</t>
  </si>
  <si>
    <t>5</t>
  </si>
  <si>
    <t>6</t>
  </si>
  <si>
    <t>7</t>
  </si>
  <si>
    <t>8</t>
  </si>
  <si>
    <t>9</t>
  </si>
  <si>
    <t>10</t>
  </si>
  <si>
    <t>11</t>
  </si>
  <si>
    <t>12</t>
  </si>
  <si>
    <t>13</t>
  </si>
  <si>
    <t>Gembės 0,5 m ilgio montavimas prie esamos metalinės cinkuotos atramos</t>
  </si>
  <si>
    <t>14</t>
  </si>
  <si>
    <t>15</t>
  </si>
  <si>
    <t>16</t>
  </si>
  <si>
    <t>17</t>
  </si>
  <si>
    <t>18</t>
  </si>
  <si>
    <t>Įžeminimo kontūro R≤30Ω varžos įrengimas apšvietimo atramai</t>
  </si>
  <si>
    <t>19</t>
  </si>
  <si>
    <t>20</t>
  </si>
  <si>
    <t>21</t>
  </si>
  <si>
    <t>22</t>
  </si>
  <si>
    <t>Esamų plytelių dangos išadymas ir atstatymas</t>
  </si>
  <si>
    <t>23</t>
  </si>
  <si>
    <t>24</t>
  </si>
  <si>
    <t>25</t>
  </si>
  <si>
    <t>19 cm storio šalčiui nejautraus sluoksnio įrengimas iš nesurištojo mineralinių medžiagų mišinio</t>
  </si>
  <si>
    <r>
      <t>m</t>
    </r>
    <r>
      <rPr>
        <vertAlign val="superscript"/>
        <sz val="11"/>
        <rFont val="Times New Roman"/>
        <family val="1"/>
      </rPr>
      <t>3</t>
    </r>
  </si>
  <si>
    <t>26</t>
  </si>
  <si>
    <t>27</t>
  </si>
  <si>
    <t>28</t>
  </si>
  <si>
    <t>Gembė 0,5 m ilgio montuojama prie esamos metalinės cinkuotos atramos</t>
  </si>
  <si>
    <t>3.1. Važiuojamosios dalies atstatymo darbai (ties įrengiamais bordiūrais)</t>
  </si>
  <si>
    <t>3.1. Iškilaus trapecinio greičio mažinimo kalnelio įrengimo darbai</t>
  </si>
  <si>
    <t>3.1. Paviršinio vandens surinkimo šulinėlių įrengimo darbai</t>
  </si>
  <si>
    <t>3.2. Betoninių trinkelių dangos (šaligatvis) atstatymo darbai</t>
  </si>
  <si>
    <t>Iš viso skyriuje 4.4, Eur be PVM</t>
  </si>
  <si>
    <t>Valstybinės reikšmės krašto kelio Nr. 158 Kelmė–Užventis 27,303 km ir krašto kelio Nr. 194 Užventis–Tryškiai–Viekšniai 0,012 km paprastojo remonto, sutvarkant pėsčiųjų perėjas, aprašas</t>
  </si>
  <si>
    <t>Duobių kasimas ir užpylimas (AVS ir apšvietimo atramų pamatams, betranšėjiniam inžinerinių tinklų tiesimui)</t>
  </si>
  <si>
    <t>Tranšėjos 1-2 kabeliams kasimas ir užpylimas mechanizuotu būdu iki 1m gylio.</t>
  </si>
  <si>
    <t>Tranšėjos 1-2 kabeliams kasimas ir užpylimas rankiniu būdu iki 1m gylio.</t>
  </si>
  <si>
    <t>PE vamzdžio Ø50 mm klojimas tranšėjoje</t>
  </si>
  <si>
    <t>Signalinės juostos klojimas tranšėjoje</t>
  </si>
  <si>
    <t>Apsauginio vamzdžio klojimas uždaru betranšėju būdu</t>
  </si>
  <si>
    <r>
      <t>Kabelio Al 4x16mm</t>
    </r>
    <r>
      <rPr>
        <vertAlign val="superscript"/>
        <sz val="10"/>
        <color theme="1"/>
        <rFont val="Times New Roman"/>
        <family val="1"/>
        <charset val="186"/>
      </rPr>
      <t>2</t>
    </r>
    <r>
      <rPr>
        <sz val="10"/>
        <color theme="1"/>
        <rFont val="Times New Roman"/>
        <family val="1"/>
        <charset val="186"/>
      </rPr>
      <t xml:space="preserve"> tiesimas apsauginiame vamzdyje</t>
    </r>
  </si>
  <si>
    <r>
      <t>Kabelio Al 4x16mm</t>
    </r>
    <r>
      <rPr>
        <vertAlign val="superscript"/>
        <sz val="10"/>
        <color theme="1"/>
        <rFont val="Times New Roman"/>
        <family val="1"/>
        <charset val="186"/>
      </rPr>
      <t xml:space="preserve">2 </t>
    </r>
    <r>
      <rPr>
        <sz val="10"/>
        <color theme="1"/>
        <rFont val="Times New Roman"/>
        <family val="1"/>
        <charset val="186"/>
      </rPr>
      <t>montavimas (apšvietimo atramose, el. spintose)</t>
    </r>
  </si>
  <si>
    <t>Vamzdžio galų sandarinimas</t>
  </si>
  <si>
    <r>
      <t>Kabelio Cu 3x1,5mm</t>
    </r>
    <r>
      <rPr>
        <vertAlign val="superscript"/>
        <sz val="10"/>
        <color theme="1"/>
        <rFont val="Times New Roman"/>
        <family val="1"/>
        <charset val="186"/>
      </rPr>
      <t>2</t>
    </r>
    <r>
      <rPr>
        <sz val="10"/>
        <color theme="1"/>
        <rFont val="Times New Roman"/>
        <family val="1"/>
        <charset val="186"/>
      </rPr>
      <t xml:space="preserve"> montavimas atramoje</t>
    </r>
  </si>
  <si>
    <t>Pamato apšvietimo atramai montavimas</t>
  </si>
  <si>
    <t>Metalinės apšvietimo atramos montavimas</t>
  </si>
  <si>
    <t>Šviestuvo montavimas atramoje</t>
  </si>
  <si>
    <t xml:space="preserve">Atšakinių gnybtų montavimas apšvietimo atramoje </t>
  </si>
  <si>
    <t>1F C6A automatinio jungiklio montavimas atramoje</t>
  </si>
  <si>
    <r>
      <t>Kabelio iki 16mm</t>
    </r>
    <r>
      <rPr>
        <vertAlign val="superscript"/>
        <sz val="10"/>
        <color theme="1"/>
        <rFont val="Times New Roman"/>
        <family val="1"/>
        <charset val="186"/>
      </rPr>
      <t>2</t>
    </r>
    <r>
      <rPr>
        <sz val="10"/>
        <color theme="1"/>
        <rFont val="Times New Roman"/>
        <family val="1"/>
        <charset val="186"/>
      </rPr>
      <t xml:space="preserve"> skerspjūvio galinės movos montavimas</t>
    </r>
  </si>
  <si>
    <t>Kabelio apsauginio gaubto montavimas ant gb atramos</t>
  </si>
  <si>
    <t>Trasos nužymėjimas (taškai)</t>
  </si>
  <si>
    <t>Išpildomosios nuotraukos sudarymas</t>
  </si>
  <si>
    <r>
      <t>m</t>
    </r>
    <r>
      <rPr>
        <vertAlign val="superscript"/>
        <sz val="10"/>
        <color theme="1"/>
        <rFont val="Times New Roman"/>
        <family val="1"/>
        <charset val="186"/>
      </rPr>
      <t>2</t>
    </r>
  </si>
  <si>
    <r>
      <t>m</t>
    </r>
    <r>
      <rPr>
        <vertAlign val="superscript"/>
        <sz val="10"/>
        <color theme="1"/>
        <rFont val="Times New Roman"/>
        <family val="1"/>
        <charset val="186"/>
      </rPr>
      <t>3</t>
    </r>
  </si>
  <si>
    <t>Šaligatvio betono plytelių dangos ardymo ir atstatymo darbai</t>
  </si>
  <si>
    <t>Apšvietimo valdymo spinta (AVS) komplekte su:
- cinkuotas metalinis pamatas – 1vnt.
- kirtiklis, 3F, 25A - 1 vnt.
- automatinis jungiklis 1F, "C", 10A - 2 vnt.
- automatinis jungiklis 1F, "C", 6A - 1 vnt.
- viršįtampių ribotuvas 2P, "1" tipo, - 1 vnt.
- kontaktorius 2P, 32 A, n.a, Ur=230 V - 1 vnt.
-atsišakojimo-paskirstymo gnybtai, 4P – 2 vnt.
- astronominis laikmatis - 1vnt.
- foto rėlė (komplekte su apšvietos jutikliu) – 1 vnt.
- trijų padėčių perjungiklis su 0 padėtimi - 1 vnt.
- modulinė signalinė lemputė, žalia -1 vnt.</t>
  </si>
  <si>
    <t>Atšakinių gnybtų komplektas SV15 (arba analogas)</t>
  </si>
  <si>
    <t>Automatinis jungiklis, 1F, C 6A</t>
  </si>
  <si>
    <r>
      <t>1 kV kabelis 4x16 mm</t>
    </r>
    <r>
      <rPr>
        <vertAlign val="superscript"/>
        <sz val="10"/>
        <color theme="1"/>
        <rFont val="Times New Roman"/>
        <family val="1"/>
        <charset val="186"/>
      </rPr>
      <t>2</t>
    </r>
    <r>
      <rPr>
        <sz val="10"/>
        <color theme="1"/>
        <rFont val="Times New Roman"/>
        <family val="1"/>
        <charset val="186"/>
      </rPr>
      <t xml:space="preserve"> skerspjūvio aliuminio gyslomis</t>
    </r>
  </si>
  <si>
    <r>
      <t>400/750 V kabelis 3x1,5 mm</t>
    </r>
    <r>
      <rPr>
        <vertAlign val="superscript"/>
        <sz val="10"/>
        <color theme="1"/>
        <rFont val="Times New Roman"/>
        <family val="1"/>
        <charset val="186"/>
      </rPr>
      <t>2</t>
    </r>
    <r>
      <rPr>
        <sz val="10"/>
        <color theme="1"/>
        <rFont val="Times New Roman"/>
        <family val="1"/>
        <charset val="186"/>
      </rPr>
      <t xml:space="preserve"> skerspjūvio vario gyslomis </t>
    </r>
  </si>
  <si>
    <r>
      <t>Termosusitraukiančios pirštinės mova kabeliui 10-35mm</t>
    </r>
    <r>
      <rPr>
        <vertAlign val="superscript"/>
        <sz val="10"/>
        <color theme="1"/>
        <rFont val="Times New Roman"/>
        <family val="1"/>
        <charset val="186"/>
      </rPr>
      <t>2</t>
    </r>
  </si>
  <si>
    <t>Signalinė juosta “Dėmesio ! Kabelis ! “</t>
  </si>
  <si>
    <t>Apšvietimo atrama, h=6 m. Komplekte su pamatu, apsaugine pamato guma.</t>
  </si>
  <si>
    <t>Perėjos apšvietimo šviestuvas. LED tipo, 5700K, ≥8000lm, iki 55W, optikos tipas: „DPR1“. Bendri šviestuvams keliami reikalavimai pateikti apšvietimo techninėse specifikacijose.</t>
  </si>
  <si>
    <t>Kabelio apsauginis gaubtas. Plieninis, cinkuotas, montuojamas prie gb atramos. Komplekte su apkabomis.</t>
  </si>
  <si>
    <t>Dirbtinis įžemintuvas. Įžeminimo varža R≤30Ω.</t>
  </si>
  <si>
    <t>Esamų komunikacijų šulinių liukų demontavimas, mechanizuotas pakrovimas ir išvežimas Rangovo pasirinktu atstumu</t>
  </si>
  <si>
    <t>Esamų lietaus šulinėlių demontavimas, mechanizuotas pakrovimas ir išvežimas Rangovo pasirinktu atstumu</t>
  </si>
  <si>
    <t>Dirvožemio kasimas, pakrovimas į autosavivarčius ir išvežimas Rangovo pasirinktu atstumu sandėliavimui</t>
  </si>
  <si>
    <t>Dirvožemio kasimas, pakrovimas į autosavivarčius ir atvežimas į statybos darbų aikštelę iš sandėliavimo vietos (vejos atstatymui)</t>
  </si>
  <si>
    <t>3.2.	Betoninių trinkelių dangos (takas, šaligatvis) įrengimo darbai</t>
  </si>
  <si>
    <t>3.3.	Betoninių trinkelių dangos (takas, šaligatvis) atstatymo darbai</t>
  </si>
  <si>
    <t>3.3.2.</t>
  </si>
  <si>
    <r>
      <t>3.3.3.</t>
    </r>
    <r>
      <rPr>
        <sz val="11"/>
        <color theme="1"/>
        <rFont val="Times New Roman"/>
        <family val="1"/>
        <charset val="186"/>
      </rPr>
      <t> </t>
    </r>
  </si>
  <si>
    <t>3.3.4.</t>
  </si>
  <si>
    <t>3.3.5.</t>
  </si>
  <si>
    <t>3.3.6.</t>
  </si>
  <si>
    <t>3.3.7.</t>
  </si>
  <si>
    <t>4.Eismo organizavimo įrengimo darbai</t>
  </si>
  <si>
    <t>5.	Kiti darbai</t>
  </si>
  <si>
    <t>Esamo lietaus šulinėlio keitimas ir pritaikymas iki projektinio lygio</t>
  </si>
  <si>
    <t>5.4.</t>
  </si>
  <si>
    <t>Esamų betoninių trinkelių (neregių įspėjamieji paviršiai) dangos išardymas, išsaugant medžiagas</t>
  </si>
  <si>
    <t>3.2.	Betoninių trinkelių dangos (takas, šaligatvis) atstatymo darbai</t>
  </si>
  <si>
    <t>Betoninių trinkelių (neregių įspėjamieji paviršiai) dangos įrengimas, panaudojant išsaugotas medžiagas</t>
  </si>
  <si>
    <t>Valstybinės reikšmės krašto kelio Nr. 158 Kelmė–Užventis ties 27,148 km paprastojo remonto, sutvarkant pėsčiųjų perėją, aprašas</t>
  </si>
  <si>
    <t>Valstybinės reikšmės krašto kelio Nr. 158 Kelmė–Užventis ties 27,09 km paprastojo remonto, sutvarkant pėsčiųjų perėją, aprašas</t>
  </si>
  <si>
    <t>Apšvietimo tinklų montavimas</t>
  </si>
  <si>
    <t>Automatinio išjungikli0 1F C6A montavimas atramoje</t>
  </si>
  <si>
    <t>Vnt.</t>
  </si>
  <si>
    <t>Apšvietimo tinklų medžiagos</t>
  </si>
  <si>
    <t xml:space="preserve">Iki  1 kV kabelis 3x1,5 mm2 skerspjūvio vario gyslomis </t>
  </si>
  <si>
    <t>kompl..</t>
  </si>
  <si>
    <t xml:space="preserve">Pėsčiųjų perėjos  LED šviestuvas, 5700K, 7120lm, iki 55W, optikos tipas: „DPR1“. </t>
  </si>
  <si>
    <t>Esamos akmens grindinio dangos išardymas</t>
  </si>
  <si>
    <t>Frezuoto asfalto granulės (-7,00 Eur/t)</t>
  </si>
  <si>
    <t xml:space="preserve">Asfalto dangos pagruntavimas bitumine emulsija </t>
  </si>
  <si>
    <t>3.2. Betoninių trinkelių dangos (šaligatvis) įrengimo darbai</t>
  </si>
  <si>
    <t>3.3. Betoninių trinkelių dangos (šaligatvio) atstatymo darbai</t>
  </si>
  <si>
    <t>3.3.1.</t>
  </si>
  <si>
    <t>3.3.3.</t>
  </si>
  <si>
    <t>4.4.</t>
  </si>
  <si>
    <t>10 cm akmens grindinio dangos įrengimas</t>
  </si>
  <si>
    <t>Valstybinės reikšmės krašto kelio Nr. 158 Kelmė - Užventis ties 0,228 km ir 0,326 km paprastojo remonto, sutvarkant pėsčiųjų perėjas, aprašas</t>
  </si>
  <si>
    <t>Valstybinės reikšmės krašto kelio Nr. 158 Kelmė - Užventis ties 0,228 km</t>
  </si>
  <si>
    <t>Esamo perėjos šviestuvo su atrama ir pamatu demontavimas</t>
  </si>
  <si>
    <t>PE vamzdžio Ø75 mm klojimas tranšėjoje</t>
  </si>
  <si>
    <t>Kabelio Al 4x16mm2 tiesimas apsauginiame vamzdyje</t>
  </si>
  <si>
    <t>Kabelio Al 4x16mm2 montavimas (apšvietimo atramose, el. spintose)</t>
  </si>
  <si>
    <t>Esamos metalinės apšvietimo atramos montavimas</t>
  </si>
  <si>
    <t>Esamo šviestuvo montavimas atramoje</t>
  </si>
  <si>
    <t xml:space="preserve">Esamų atšakinių gnybtų montavimas apšvietimo atramoje </t>
  </si>
  <si>
    <t>Keturių gyslų kabelio iki 35mm2 skerspjūvio galinės movos montavimas</t>
  </si>
  <si>
    <t>Keturių gyslų kabelio iki 35mm2 skerspjūvio jungiamosios movos montavimas</t>
  </si>
  <si>
    <t>Trinkelių dangos ardymo – atstatymo darbai</t>
  </si>
  <si>
    <t>1 kV kabelis 4x16 mm2 skerspjūvio aliuminio gyslomis. Prailginimui naudojamų kabelių charakteristikos turi būti analogiškos esamam.</t>
  </si>
  <si>
    <t>Termosusitraukiančios pirštinės mova kabeliui 4x10-35mm2</t>
  </si>
  <si>
    <t>Kabelių jungiamoji mova 4x10-35 mm2</t>
  </si>
  <si>
    <t>Kabelių apsaugos PE vamzdžiai Ø75 mm</t>
  </si>
  <si>
    <t>Perėjos apšvietimo atramos pamatas, komplekte su apsaugine pamato guma. Pamato dydis analogiškas esamam.</t>
  </si>
  <si>
    <t>Duobių kasimas ir užpylimas (apšvietimo atramų pamatams, betranšėjiniam inžinerinių tinklų tiesimui)</t>
  </si>
  <si>
    <t>0,4kV kabelinės linijos tapatybės nustatymas</t>
  </si>
  <si>
    <t>Esamų apsauginių atitvarų išardymas, pakrovimas ir išvežimas Rangovo pasirinktu atstumu</t>
  </si>
  <si>
    <t>4 cm storio asfalto viršutinio sluoksnio iš mišinio AC 11 VN įrengimas</t>
  </si>
  <si>
    <t>3.3. Iškilios saugumo salelės įrengimo darbai</t>
  </si>
  <si>
    <t>Kelio ženklų skydų Nr. 407 kartu su vertikaliuoju ženklinimu Nr. 2.3 (apklijuojant metalinę atramą) montavimas prie vienstiebių atramų rankiniu būdu</t>
  </si>
  <si>
    <t>Apsauginių atitvarų įrengimas</t>
  </si>
  <si>
    <t>4.7</t>
  </si>
  <si>
    <t>Horizontaliojo dangos ženklinimo Nr. 1.1 iš polimerinių medžiagų įrengimas</t>
  </si>
  <si>
    <t>Esamo šiukšliadėžės demontavimas ir išvežimas Rangovo pasirinktu atstumu</t>
  </si>
  <si>
    <t>Antislydiminės dangos iš polimerinių medžiagų (raudonos splavos) pašalinimas</t>
  </si>
  <si>
    <t>Sankasos pagrindo planiravimas</t>
  </si>
  <si>
    <t>Grunto pagrindo sutankinimas</t>
  </si>
  <si>
    <t>21 cm storio šalčiui nejautraus sluoksnio įrengimas iš nesurištojo mineralinių medžiagų mišinio</t>
  </si>
  <si>
    <t>25 cm storio skaldos pagrindo sluoksnio įrengimas iš nesurištojo mineralinių medžiagų mišinio (fr. 0/45)</t>
  </si>
  <si>
    <t>10 cm storio asfalto pagrindo sluoksnio iš mišinio AC 22 PN įrengimas</t>
  </si>
  <si>
    <t>3.1.6</t>
  </si>
  <si>
    <t>3.3. Betoninių trinkelių dangos (šaligatvis) atstatymo darbai</t>
  </si>
  <si>
    <t>3.4. Iškilios saugumo salelės įrengimo darbai</t>
  </si>
  <si>
    <t>3.4.1</t>
  </si>
  <si>
    <t>3.4.2</t>
  </si>
  <si>
    <t>3.4.3</t>
  </si>
  <si>
    <t>3.4.4</t>
  </si>
  <si>
    <t>3.4.5</t>
  </si>
  <si>
    <t>Iš viso skyriuje 3.4, Eur be PVM</t>
  </si>
  <si>
    <t>3.2. Betoninių trinkelių dangos (šaligatvio) atstatymo darbai</t>
  </si>
  <si>
    <t>Apsauginiai stulpeliai su šviesą atspindinčiais elementais</t>
  </si>
  <si>
    <t>ESO</t>
  </si>
  <si>
    <t>ESO darbai</t>
  </si>
  <si>
    <t>Pastaba dėl ESO: Rangovas savo pasiūlyme turi įsivertinti ESO sąlygų atnaujinimą, ESO darbų apmokėjimą. Rangovas pasirašęs sutartį su AB "Via Lietuva" dėl kelio remonto , turės sudaryti sutartį su AB "ESO" dėl jiems priklausančių tinklų pertvarkymo.</t>
  </si>
  <si>
    <t>Valstybinės reikšmės krašto kelio Nr. 158 Kelmė–Užventis ties 0,795km paprastojo remonto, sutvarkant pėsčiųjų perėją, aprašas</t>
  </si>
  <si>
    <t>Esamų kelio atitvarų elementų ardymas (išsaugant medžiagas)</t>
  </si>
  <si>
    <r>
      <t xml:space="preserve">Esamos pėsčiųjų tvorelės ardymas </t>
    </r>
    <r>
      <rPr>
        <sz val="11"/>
        <color rgb="FF000000"/>
        <rFont val="Times New Roman"/>
        <family val="1"/>
        <charset val="186"/>
      </rPr>
      <t>(išsaugant medžiagas)</t>
    </r>
  </si>
  <si>
    <t>Esamų betoninių plytelių dangos išardymas</t>
  </si>
  <si>
    <t>Esamų betoninių plytelių dangos išardymas (išsaugant medžiagas)</t>
  </si>
  <si>
    <t>3.2.	Betoninių trinkelių dangos (šaligatvis) atstatymo darbai</t>
  </si>
  <si>
    <t>3.3.Betoninių plytelių dangos (šaligatvis) atstatymo darbai</t>
  </si>
  <si>
    <t>Betoninių plytelių dangos įrengimas (panaudojant išsaugotas medžiagas)</t>
  </si>
  <si>
    <t>3.3.8.</t>
  </si>
  <si>
    <t>Kelio atitvarų atstatymas (panaudojant išsaugotas medžiagas)</t>
  </si>
  <si>
    <t>Pėsčiųjų tvorelės atstatymas (panaudojant išsaugotas medžiagas)</t>
  </si>
  <si>
    <t>30.</t>
  </si>
  <si>
    <t xml:space="preserve">Paprastų, parterinių ir mauritaniškų gazonų užsėjimas rankiniu būdu </t>
  </si>
  <si>
    <r>
      <t>1 kV kabelis 3x1,5 mm</t>
    </r>
    <r>
      <rPr>
        <vertAlign val="superscript"/>
        <sz val="10"/>
        <color theme="1"/>
        <rFont val="Times New Roman"/>
        <family val="1"/>
        <charset val="186"/>
      </rPr>
      <t>2</t>
    </r>
    <r>
      <rPr>
        <sz val="10"/>
        <color theme="1"/>
        <rFont val="Times New Roman"/>
        <family val="1"/>
        <charset val="186"/>
      </rPr>
      <t xml:space="preserve"> skerspjūvio vario gyslomis </t>
    </r>
  </si>
  <si>
    <t xml:space="preserve">Perėjos apšvietimo šviestuvas. LED tipo, 5700K, ≥9700lm, iki 65W, optikos tipas: „DPR1“. Bendri šviestuvams keliami reikalavimai pateikti apšvietimo techninėse specifikacijose.
 </t>
  </si>
  <si>
    <t>Dirbtinis įžemintuvas. Įžeminimo varža R≤10Ω.</t>
  </si>
  <si>
    <t xml:space="preserve">Valstybinės reikšmės krašto kelio Nr. 158 Kelmė–Užventis ties 0,795km </t>
  </si>
  <si>
    <t>Valstybinės reikšmės krašto kelio Nr. 158 Kelmė–Užventis ties 27,148 km</t>
  </si>
  <si>
    <t>1.1 Valstybinės reikšmės krašto kelio Nr. 158 Kelmė–Užventis ties 27,148 km</t>
  </si>
  <si>
    <t>IŠ VISO ŽINIARAŠTYJE 1.1, EUR BE PVM</t>
  </si>
  <si>
    <t>1.2 Valstybinės reikšmės krašto kelio Nr. 158 Kelmė–Užventis ties 27,148 km</t>
  </si>
  <si>
    <t>IŠ VISO ŽINIARAŠTYJE 1.2, EUR BE PVM</t>
  </si>
  <si>
    <t>Valstybinės reikšmės krašto kelio Nr. 164 Mažeikiai – Plungė – Tauragė ties 78,484km</t>
  </si>
  <si>
    <t>2.1-4.1 Valstybinės reikšmės krašto kelio Nr. 164 Mažeikiai – Plungė – Tauragė ties 78,287km, 78,362km ir 78,484km</t>
  </si>
  <si>
    <t>IŠ VISO ŽINIARAŠTYJE 2.1-4.1, EUR BE PVM</t>
  </si>
  <si>
    <t>2.2 Valstybinės reikšmės krašto kelio Nr. 164 Mažeikiai – Plungė – Tauragė ties 78,484km</t>
  </si>
  <si>
    <t>IŠ VISO ŽINIARAŠTYJE 2.2, EUR BE PVM</t>
  </si>
  <si>
    <t>3.2 Valstybinės reikšmės krašto kelio Nr. 164 Mažeikiai – Plungė – Tauragė ties 78,362km</t>
  </si>
  <si>
    <t>IŠ VISO ŽINIARAŠTYJE 3.2, EUR BE PVM</t>
  </si>
  <si>
    <t>4.2 Valstybinės reikšmės krašto kelio Nr. 164 Mažeikiai – Plungė – Tauragė ties 78,287km</t>
  </si>
  <si>
    <t>IŠ VISO ŽINIARAŠTYJE 4.2, EUR BE PVM</t>
  </si>
  <si>
    <t>Valstybinės reikšmės krašto kelio Nr. 164 Mažeikiai – Plungė – Tauragė ties 78,362km</t>
  </si>
  <si>
    <t>Valstybinės reikšmės krašto kelio Nr. 164 Mažeikiai – Plungė – Tauragė ties 78,287km</t>
  </si>
  <si>
    <t>5.1 Valstybinės reikšmės krašto kelio Nr. 164 Mažeikiai – Plungė – Tauragė ties 78,076km</t>
  </si>
  <si>
    <t>IŠ VISO ŽINIARAŠTYJE 5.1, EUR BE PVM</t>
  </si>
  <si>
    <t>5.2 Valstybinės reikšmės krašto kelio Nr. 164 Mažeikiai – Plungė – Tauragė ties 78,076km</t>
  </si>
  <si>
    <t>IŠ VISO ŽINIARAŠTYJE 5.2, EUR BE PVM</t>
  </si>
  <si>
    <t xml:space="preserve">Valstybinės reikšmės krašto kelio Nr. 2908 Pakruojis–Lygumai–Naisiai ties 0,337 km </t>
  </si>
  <si>
    <t>Valstybinės reikšmės krašto kelio Nr. 164 Mažeikiai – Plungė – Tauragė ties 78,076km</t>
  </si>
  <si>
    <t xml:space="preserve">Valstybinės reikšmės krašto kelio Nr. 2908 Pakruojis–Lygumai–Naisiai ties 0,323 km </t>
  </si>
  <si>
    <t>6.1-7.1 Valstybinės reikšmės krašto kelio Nr. 2908 Pakruojis–Lygumai–Naisiai ties 0,323 km ir 0,337 km</t>
  </si>
  <si>
    <t>IŠ VISO ŽINIARAŠTYJE 6.1-7.1, EUR BE PVM</t>
  </si>
  <si>
    <t xml:space="preserve">7.2 Valstybinės reikšmės krašto kelio Nr. 2908 Pakruojis–Lygumai–Naisiai ties 0,323 km </t>
  </si>
  <si>
    <t>IŠ VISO ŽINIARAŠTYJE 7.2, EUR BE PVM</t>
  </si>
  <si>
    <t>IŠ VISO ŽINIARAŠTYJE 6.2, EUR BE PVM</t>
  </si>
  <si>
    <t xml:space="preserve">6.2 Valstybinės reikšmės krašto kelio Nr. 2908 Pakruojis–Lygumai–Naisiai ties 0,337 km </t>
  </si>
  <si>
    <t>Valstybinės reikšmės krašto kelio Nr. 149 Smilgiai-Pakruojis ties 24,755 km</t>
  </si>
  <si>
    <t>8.1 Valstybinės reikšmės krašto kelio Nr. 149 Smilgiai-Pakruojis ties 24,755 km</t>
  </si>
  <si>
    <t>IŠ VISO ŽINIARAŠTYJE 8.1, EUR BE PVM</t>
  </si>
  <si>
    <t>8.2 Valstybinės reikšmės krašto kelio Nr. 149 Smilgiai-Pakruojis ties 24,755 km</t>
  </si>
  <si>
    <t>IŠ VISO ŽINIARAŠTYJE 8.2, EUR BE PVM</t>
  </si>
  <si>
    <t>Valstybinės reikšmės krašto kelias Nr. 158 Kelmė–Užventis 27,303 km</t>
  </si>
  <si>
    <t>IŠ VISO ŽINIARAŠTYJE 9.2, EUR BE PVM</t>
  </si>
  <si>
    <t>Valstybinės reikšmės krašto kelias Nr. 194 Užventis–Tryškiai–Viekšniai 0,012 km</t>
  </si>
  <si>
    <t>9.1-10.1 kelio Nr. 158 Kelmė–Užventis 27,303 km ir krašto kelio Nr. 194 Užventis–Tryškiai–Viekšniai 0,012 km</t>
  </si>
  <si>
    <t>IŠ VISO ŽINIARAŠTYJE 9.1-10.1, EUR BE PVM</t>
  </si>
  <si>
    <t>9.2 Valstybinės reikšmės krašto kelias Nr. 158 Kelmė–Užventis 27,303 km</t>
  </si>
  <si>
    <t>10.2 Valstybinės reikšmės krašto kelias Nr. 194 Užventis–Tryškiai–Viekšniai 0,012 km</t>
  </si>
  <si>
    <t>IŠ VISO ŽINIARAŠTYJE 10.2, EUR BE PVM</t>
  </si>
  <si>
    <t>11.1 Valstybinės reikšmės krašto kelio Nr. 158 Kelmė–Užventis ties 27,09 km</t>
  </si>
  <si>
    <t>IŠ VISO ŽINIARAŠTYJE 11.1, EUR BE PVM</t>
  </si>
  <si>
    <t>11.2 Valstybinės reikšmės krašto kelio Nr. 158 Kelmė–Užventis ties 27,09 km</t>
  </si>
  <si>
    <t>IŠ VISO ŽINIARAŠTYJE 11.2, EUR BE PVM</t>
  </si>
  <si>
    <t>Valstybinės reikšmės krašto kelio Nr. 158 Kelmė–Užventis ties 27,09 km</t>
  </si>
  <si>
    <t>12.1 Valstybinės reikšmės krašto kelio Nr. 158 Kelmė - Užventis ties 0,228 km</t>
  </si>
  <si>
    <t>IŠ VISO ŽINIARAŠTYJE 12.1, EUR BE PVM</t>
  </si>
  <si>
    <t>13.1 Valstybinės reikšmės krašto kelio Nr. 158 Kelmė - Užventis ties  0,326 km</t>
  </si>
  <si>
    <t>IŠ VISO ŽINIARAŠTYJE 13.1, EUR BE PVM</t>
  </si>
  <si>
    <t>12.2 valstybinės reikšmės krašto kelio Nr. 158 Kelmė - Užventis ties 0,228 km</t>
  </si>
  <si>
    <t>IŠ VISO ŽINIARAŠTYJE 12.2, EUR BE PVM</t>
  </si>
  <si>
    <t>13.2 valstybinės reikšmės krašto kelio Nr. 158 Kelmė - Užventis ties 0,326 km</t>
  </si>
  <si>
    <t>IŠ VISO ŽINIARAŠTYJE 13.2, EUR BE PVM</t>
  </si>
  <si>
    <t>Valstybinės reikšmės krašto kelio Nr. 158 Kelmė - Užventis ties 0,326 km</t>
  </si>
  <si>
    <t>14.1 Valstybinės reikšmės krašto kelio Nr. 158 Kelmė–Užventis ties 0,795km</t>
  </si>
  <si>
    <t>IŠ VISO ŽINIARAŠTYJE 14.1, EUR BE PVM</t>
  </si>
  <si>
    <t>14.2 Kelio Nr. 158 Kelmė–Užventis ties 0,795 km</t>
  </si>
  <si>
    <t>IŠ VISO ŽINIARAŠTYJE 14.2,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</si>
</sst>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
  </numFmts>
  <fonts count="27" x14ac:knownFonts="1">
    <font>
      <sz val="11"/>
      <color theme="1"/>
      <name val="Aptos Narrow"/>
      <family val="2"/>
      <charset val="186"/>
      <scheme val="minor"/>
    </font>
    <font>
      <sz val="11"/>
      <color rgb="FF000000"/>
      <name val="Calibri"/>
      <family val="2"/>
      <charset val="186"/>
    </font>
    <font>
      <b/>
      <sz val="12"/>
      <color rgb="FF000000"/>
      <name val="Times New Roman"/>
      <family val="1"/>
      <charset val="186"/>
    </font>
    <font>
      <sz val="11"/>
      <color rgb="FFFF0000"/>
      <name val="Times New Roman"/>
      <family val="1"/>
      <charset val="186"/>
    </font>
    <font>
      <sz val="11"/>
      <color theme="1"/>
      <name val="Times New Roman"/>
      <family val="1"/>
      <charset val="186"/>
    </font>
    <font>
      <b/>
      <sz val="11"/>
      <color rgb="FF000000"/>
      <name val="Times New Roman"/>
      <family val="1"/>
      <charset val="186"/>
    </font>
    <font>
      <b/>
      <sz val="11"/>
      <color rgb="FFFF0000"/>
      <name val="Times New Roman"/>
      <family val="1"/>
      <charset val="186"/>
    </font>
    <font>
      <i/>
      <sz val="11"/>
      <name val="Times New Roman"/>
      <family val="1"/>
      <charset val="186"/>
    </font>
    <font>
      <sz val="11"/>
      <name val="Times New Roman"/>
      <family val="1"/>
      <charset val="186"/>
    </font>
    <font>
      <b/>
      <sz val="11"/>
      <name val="Times New Roman"/>
      <family val="1"/>
      <charset val="186"/>
    </font>
    <font>
      <vertAlign val="superscript"/>
      <sz val="11"/>
      <color theme="1"/>
      <name val="Times New Roman"/>
      <family val="1"/>
    </font>
    <font>
      <b/>
      <sz val="11"/>
      <color theme="1"/>
      <name val="Times New Roman"/>
      <family val="1"/>
      <charset val="186"/>
    </font>
    <font>
      <sz val="11"/>
      <color theme="1"/>
      <name val="Times New Roman"/>
      <family val="1"/>
    </font>
    <font>
      <b/>
      <sz val="10"/>
      <name val="Times New Roman"/>
      <family val="1"/>
      <charset val="186"/>
    </font>
    <font>
      <sz val="10"/>
      <name val="Times New Roman"/>
      <family val="1"/>
      <charset val="186"/>
    </font>
    <font>
      <i/>
      <sz val="10"/>
      <name val="Times New Roman"/>
      <family val="1"/>
      <charset val="186"/>
    </font>
    <font>
      <sz val="11"/>
      <color rgb="FF000000"/>
      <name val="Times New Roman"/>
      <family val="1"/>
      <charset val="186"/>
    </font>
    <font>
      <sz val="12"/>
      <color theme="1"/>
      <name val="Times New Roman"/>
      <family val="1"/>
      <charset val="186"/>
    </font>
    <font>
      <i/>
      <sz val="11"/>
      <color theme="1"/>
      <name val="Times New Roman"/>
      <family val="1"/>
      <charset val="186"/>
    </font>
    <font>
      <sz val="10"/>
      <color theme="1"/>
      <name val="Times New Roman"/>
      <family val="1"/>
      <charset val="186"/>
    </font>
    <font>
      <vertAlign val="superscript"/>
      <sz val="10"/>
      <color theme="1"/>
      <name val="Times New Roman"/>
      <family val="1"/>
      <charset val="186"/>
    </font>
    <font>
      <sz val="10"/>
      <color rgb="FF000000"/>
      <name val="Times New Roman"/>
      <family val="1"/>
      <charset val="186"/>
    </font>
    <font>
      <i/>
      <sz val="11"/>
      <name val="Times New Roman"/>
      <family val="1"/>
    </font>
    <font>
      <sz val="11"/>
      <name val="Times New Roman"/>
      <family val="1"/>
    </font>
    <font>
      <vertAlign val="superscript"/>
      <sz val="11"/>
      <name val="Times New Roman"/>
      <family val="1"/>
    </font>
    <font>
      <i/>
      <sz val="11"/>
      <color theme="1"/>
      <name val="Aptos Narrow"/>
      <family val="2"/>
      <scheme val="minor"/>
    </font>
    <font>
      <sz val="10.5"/>
      <color theme="1"/>
      <name val="Times New Roman"/>
      <family val="1"/>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FF"/>
        <bgColor indexed="64"/>
      </patternFill>
    </fill>
    <fill>
      <patternFill patternType="solid">
        <fgColor theme="0"/>
        <bgColor indexed="64"/>
      </patternFill>
    </fill>
  </fills>
  <borders count="50">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medium">
        <color indexed="64"/>
      </left>
      <right/>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288">
    <xf numFmtId="0" fontId="0" fillId="0" borderId="0" xfId="0"/>
    <xf numFmtId="0" fontId="3" fillId="0" borderId="0" xfId="0" applyFont="1" applyProtection="1">
      <protection locked="0"/>
    </xf>
    <xf numFmtId="0" fontId="4" fillId="0" borderId="0" xfId="0" applyFont="1" applyProtection="1">
      <protection locked="0"/>
    </xf>
    <xf numFmtId="0" fontId="5" fillId="0" borderId="0" xfId="1" applyFont="1" applyAlignment="1" applyProtection="1">
      <alignment horizontal="center" vertical="center" wrapText="1"/>
    </xf>
    <xf numFmtId="0" fontId="5" fillId="0" borderId="0" xfId="1" applyNumberFormat="1" applyFont="1" applyAlignment="1" applyProtection="1">
      <alignment horizontal="center" vertical="center" wrapText="1"/>
    </xf>
    <xf numFmtId="0" fontId="5" fillId="0" borderId="4" xfId="2" applyFont="1" applyBorder="1" applyAlignment="1" applyProtection="1">
      <alignment horizontal="center" vertical="center" wrapText="1"/>
    </xf>
    <xf numFmtId="0" fontId="5" fillId="0" borderId="5" xfId="2" applyFont="1" applyBorder="1" applyAlignment="1" applyProtection="1">
      <alignment horizontal="center" vertical="center" wrapText="1"/>
    </xf>
    <xf numFmtId="0" fontId="5" fillId="0" borderId="6" xfId="2" applyFont="1" applyBorder="1" applyAlignment="1" applyProtection="1">
      <alignment horizontal="center" vertical="center" wrapText="1"/>
    </xf>
    <xf numFmtId="0" fontId="5" fillId="0" borderId="6" xfId="2" applyNumberFormat="1" applyFont="1" applyBorder="1" applyAlignment="1" applyProtection="1">
      <alignment horizontal="center" vertical="center" wrapText="1"/>
    </xf>
    <xf numFmtId="0" fontId="5" fillId="0" borderId="6" xfId="1" applyFont="1" applyBorder="1" applyAlignment="1" applyProtection="1">
      <alignment horizontal="center" vertical="center" wrapText="1"/>
    </xf>
    <xf numFmtId="0" fontId="5" fillId="0" borderId="7" xfId="1" applyFont="1" applyBorder="1" applyAlignment="1" applyProtection="1">
      <alignment horizontal="center" vertical="center" wrapText="1"/>
    </xf>
    <xf numFmtId="49" fontId="7" fillId="0" borderId="8" xfId="0" applyNumberFormat="1" applyFont="1" applyBorder="1" applyAlignment="1">
      <alignment horizontal="center" vertical="center" wrapText="1"/>
    </xf>
    <xf numFmtId="49" fontId="8" fillId="0" borderId="9" xfId="0" applyNumberFormat="1" applyFont="1" applyBorder="1" applyAlignment="1">
      <alignment horizontal="center" vertical="center"/>
    </xf>
    <xf numFmtId="0" fontId="4" fillId="0" borderId="9" xfId="0" applyFont="1" applyBorder="1" applyAlignment="1">
      <alignment vertical="center" wrapText="1"/>
    </xf>
    <xf numFmtId="0" fontId="4" fillId="0" borderId="9" xfId="0" applyFont="1" applyBorder="1" applyAlignment="1">
      <alignment horizontal="center" vertical="center" wrapText="1"/>
    </xf>
    <xf numFmtId="4" fontId="9" fillId="4" borderId="9" xfId="3" applyNumberFormat="1" applyFont="1" applyFill="1" applyBorder="1" applyAlignment="1" applyProtection="1">
      <alignment horizontal="center" vertical="center" wrapText="1"/>
      <protection locked="0"/>
    </xf>
    <xf numFmtId="4" fontId="8" fillId="0" borderId="10" xfId="0" applyNumberFormat="1" applyFont="1" applyBorder="1" applyAlignment="1">
      <alignment horizontal="center" vertical="center" wrapText="1"/>
    </xf>
    <xf numFmtId="49" fontId="7" fillId="0" borderId="11" xfId="0" applyNumberFormat="1" applyFont="1" applyBorder="1" applyAlignment="1">
      <alignment horizontal="center" vertical="center" wrapText="1"/>
    </xf>
    <xf numFmtId="49" fontId="8" fillId="0" borderId="12" xfId="0" applyNumberFormat="1" applyFont="1" applyBorder="1" applyAlignment="1">
      <alignment horizontal="center" vertical="center"/>
    </xf>
    <xf numFmtId="0" fontId="4" fillId="0" borderId="12" xfId="0" applyFont="1" applyBorder="1" applyAlignment="1">
      <alignment vertical="center" wrapText="1"/>
    </xf>
    <xf numFmtId="4" fontId="8" fillId="0" borderId="13" xfId="0" applyNumberFormat="1" applyFont="1" applyBorder="1" applyAlignment="1">
      <alignment horizontal="center" vertical="center" wrapText="1"/>
    </xf>
    <xf numFmtId="0" fontId="4" fillId="0" borderId="12" xfId="0" applyFont="1" applyBorder="1" applyAlignment="1">
      <alignment horizontal="center" vertical="center" wrapText="1"/>
    </xf>
    <xf numFmtId="0" fontId="4" fillId="0" borderId="6" xfId="0" applyFont="1" applyBorder="1" applyAlignment="1">
      <alignment vertical="center" wrapText="1"/>
    </xf>
    <xf numFmtId="4" fontId="8" fillId="0" borderId="7" xfId="0" applyNumberFormat="1" applyFont="1" applyBorder="1" applyAlignment="1">
      <alignment horizontal="center" vertical="center" wrapText="1"/>
    </xf>
    <xf numFmtId="4" fontId="11" fillId="0" borderId="15" xfId="0" applyNumberFormat="1" applyFont="1" applyBorder="1" applyAlignment="1" applyProtection="1">
      <alignment horizontal="center" vertical="center"/>
      <protection locked="0"/>
    </xf>
    <xf numFmtId="4" fontId="9" fillId="0" borderId="0" xfId="0" applyNumberFormat="1" applyFont="1" applyAlignment="1" applyProtection="1">
      <alignment horizontal="center" vertical="center" wrapText="1"/>
      <protection locked="0"/>
    </xf>
    <xf numFmtId="4" fontId="11" fillId="0" borderId="0" xfId="0" applyNumberFormat="1" applyFont="1" applyAlignment="1" applyProtection="1">
      <alignment horizontal="center" vertical="center"/>
      <protection locked="0"/>
    </xf>
    <xf numFmtId="0" fontId="3" fillId="0" borderId="0" xfId="0" applyFont="1" applyAlignment="1" applyProtection="1">
      <alignment wrapText="1"/>
      <protection locked="0"/>
    </xf>
    <xf numFmtId="0" fontId="4" fillId="0" borderId="0" xfId="0" applyFont="1" applyAlignment="1" applyProtection="1">
      <alignment wrapText="1"/>
      <protection locked="0"/>
    </xf>
    <xf numFmtId="49" fontId="7" fillId="0" borderId="4" xfId="0" applyNumberFormat="1" applyFont="1" applyBorder="1" applyAlignment="1">
      <alignment horizontal="center" vertical="center" wrapText="1"/>
    </xf>
    <xf numFmtId="0" fontId="9" fillId="0" borderId="0" xfId="4" applyFont="1" applyAlignment="1">
      <alignment vertical="center" wrapText="1"/>
    </xf>
    <xf numFmtId="0" fontId="9" fillId="0" borderId="0" xfId="4" applyFont="1" applyAlignment="1">
      <alignment vertical="center"/>
    </xf>
    <xf numFmtId="0" fontId="9" fillId="0" borderId="18" xfId="3" applyFont="1" applyBorder="1" applyAlignment="1">
      <alignment horizontal="center" vertical="center" wrapText="1"/>
    </xf>
    <xf numFmtId="0" fontId="9" fillId="0" borderId="0" xfId="0" applyFont="1" applyAlignment="1" applyProtection="1">
      <alignment horizontal="center" vertical="center" wrapText="1"/>
      <protection locked="0"/>
    </xf>
    <xf numFmtId="4" fontId="9" fillId="0" borderId="0" xfId="4" applyNumberFormat="1" applyFont="1" applyAlignment="1">
      <alignment horizontal="right" vertical="center" wrapText="1"/>
    </xf>
    <xf numFmtId="4" fontId="9" fillId="0" borderId="0" xfId="4" applyNumberFormat="1" applyFont="1" applyAlignment="1">
      <alignment horizontal="right" vertical="center"/>
    </xf>
    <xf numFmtId="0" fontId="9" fillId="0" borderId="0" xfId="4" applyFont="1" applyAlignment="1">
      <alignment horizontal="right" vertical="center"/>
    </xf>
    <xf numFmtId="4" fontId="9" fillId="0" borderId="0" xfId="3" applyNumberFormat="1" applyFont="1" applyAlignment="1">
      <alignment horizontal="center" vertical="center" wrapText="1"/>
    </xf>
    <xf numFmtId="0" fontId="9" fillId="0" borderId="0" xfId="4" applyFont="1" applyAlignment="1">
      <alignment horizontal="center" vertical="center"/>
    </xf>
    <xf numFmtId="0" fontId="4" fillId="0" borderId="0" xfId="0" applyFont="1" applyAlignment="1">
      <alignment wrapText="1"/>
    </xf>
    <xf numFmtId="0" fontId="4" fillId="0" borderId="0" xfId="0" applyFont="1"/>
    <xf numFmtId="0" fontId="4" fillId="0" borderId="0" xfId="0" applyFont="1" applyAlignment="1">
      <alignment vertical="center" wrapText="1"/>
    </xf>
    <xf numFmtId="0" fontId="4" fillId="0" borderId="0" xfId="0" applyFont="1" applyAlignment="1" applyProtection="1">
      <alignment horizontal="center" vertical="center"/>
      <protection locked="0"/>
    </xf>
    <xf numFmtId="0" fontId="5" fillId="0" borderId="19" xfId="2" applyFont="1" applyBorder="1" applyAlignment="1" applyProtection="1">
      <alignment horizontal="center" vertical="center" wrapText="1"/>
    </xf>
    <xf numFmtId="0" fontId="5" fillId="0" borderId="19" xfId="2" applyNumberFormat="1" applyFont="1" applyBorder="1" applyAlignment="1" applyProtection="1">
      <alignment horizontal="center" vertical="center" wrapText="1"/>
    </xf>
    <xf numFmtId="4" fontId="9" fillId="4" borderId="21" xfId="3" applyNumberFormat="1" applyFont="1" applyFill="1" applyBorder="1" applyAlignment="1" applyProtection="1">
      <alignment horizontal="center" vertical="center" wrapText="1"/>
      <protection locked="0"/>
    </xf>
    <xf numFmtId="0" fontId="16" fillId="0" borderId="12" xfId="0" applyFont="1" applyBorder="1" applyAlignment="1">
      <alignment vertical="center" wrapText="1"/>
    </xf>
    <xf numFmtId="0" fontId="16" fillId="0" borderId="12" xfId="0" applyFont="1" applyBorder="1" applyAlignment="1">
      <alignment horizontal="center" vertical="center" wrapText="1"/>
    </xf>
    <xf numFmtId="0" fontId="4" fillId="0" borderId="19" xfId="0" applyFont="1" applyBorder="1" applyAlignment="1">
      <alignment vertical="center" wrapText="1"/>
    </xf>
    <xf numFmtId="0" fontId="4" fillId="0" borderId="19" xfId="0" applyFont="1" applyBorder="1" applyAlignment="1">
      <alignment horizontal="center" vertical="center" wrapText="1"/>
    </xf>
    <xf numFmtId="0" fontId="4" fillId="0" borderId="6" xfId="0" applyFont="1" applyBorder="1" applyAlignment="1">
      <alignment horizontal="center" vertical="center" wrapText="1"/>
    </xf>
    <xf numFmtId="49" fontId="8" fillId="0" borderId="6" xfId="0" applyNumberFormat="1" applyFont="1" applyBorder="1" applyAlignment="1">
      <alignment horizontal="center" vertical="center"/>
    </xf>
    <xf numFmtId="4" fontId="8" fillId="0" borderId="29" xfId="0" applyNumberFormat="1" applyFont="1" applyBorder="1" applyAlignment="1">
      <alignment horizontal="center" vertical="center" wrapText="1"/>
    </xf>
    <xf numFmtId="4" fontId="9" fillId="0" borderId="30" xfId="0" applyNumberFormat="1" applyFont="1" applyBorder="1" applyAlignment="1" applyProtection="1">
      <alignment horizontal="center" vertical="center" wrapText="1"/>
      <protection locked="0"/>
    </xf>
    <xf numFmtId="0" fontId="4" fillId="0" borderId="9" xfId="0" applyFont="1" applyBorder="1" applyAlignment="1">
      <alignment horizontal="center" vertical="center"/>
    </xf>
    <xf numFmtId="0" fontId="4" fillId="0" borderId="12" xfId="0" applyFont="1" applyBorder="1" applyAlignment="1">
      <alignment horizontal="center" vertical="center"/>
    </xf>
    <xf numFmtId="0" fontId="4" fillId="0" borderId="6" xfId="0" applyFont="1" applyBorder="1" applyAlignment="1">
      <alignment horizontal="center" vertical="center"/>
    </xf>
    <xf numFmtId="0" fontId="9" fillId="0" borderId="31" xfId="3" applyFont="1" applyBorder="1" applyAlignment="1">
      <alignment horizontal="center" vertical="center" wrapText="1"/>
    </xf>
    <xf numFmtId="4" fontId="9" fillId="0" borderId="32" xfId="3" applyNumberFormat="1" applyFont="1" applyBorder="1" applyAlignment="1">
      <alignment horizontal="center" vertical="center" wrapText="1"/>
    </xf>
    <xf numFmtId="4" fontId="9" fillId="4" borderId="17" xfId="3" applyNumberFormat="1" applyFont="1" applyFill="1" applyBorder="1" applyAlignment="1" applyProtection="1">
      <alignment horizontal="center" vertical="center" wrapText="1"/>
      <protection locked="0"/>
    </xf>
    <xf numFmtId="0" fontId="4" fillId="0" borderId="12" xfId="0" applyFont="1" applyBorder="1" applyAlignment="1">
      <alignment horizontal="justify" vertical="center" wrapText="1"/>
    </xf>
    <xf numFmtId="0" fontId="5" fillId="0" borderId="37" xfId="2" applyFont="1" applyBorder="1" applyAlignment="1" applyProtection="1">
      <alignment horizontal="center" vertical="center" wrapText="1"/>
    </xf>
    <xf numFmtId="0" fontId="5" fillId="0" borderId="38" xfId="2" applyFont="1" applyBorder="1" applyAlignment="1" applyProtection="1">
      <alignment horizontal="center" vertical="center" wrapText="1"/>
    </xf>
    <xf numFmtId="0" fontId="5" fillId="0" borderId="39" xfId="2" applyFont="1" applyBorder="1" applyAlignment="1" applyProtection="1">
      <alignment horizontal="center" vertical="center" wrapText="1"/>
    </xf>
    <xf numFmtId="0" fontId="5" fillId="0" borderId="39" xfId="2" applyNumberFormat="1" applyFont="1" applyBorder="1" applyAlignment="1" applyProtection="1">
      <alignment horizontal="center" vertical="center" wrapText="1"/>
    </xf>
    <xf numFmtId="0" fontId="5" fillId="0" borderId="39" xfId="1" applyFont="1" applyBorder="1" applyAlignment="1" applyProtection="1">
      <alignment horizontal="center" vertical="center" wrapText="1"/>
    </xf>
    <xf numFmtId="0" fontId="5" fillId="0" borderId="40" xfId="1" applyFont="1" applyBorder="1" applyAlignment="1" applyProtection="1">
      <alignment horizontal="center" vertical="center" wrapText="1"/>
    </xf>
    <xf numFmtId="0" fontId="16" fillId="0" borderId="9" xfId="2" applyFont="1" applyBorder="1" applyAlignment="1" applyProtection="1">
      <alignment horizontal="center" vertical="center" wrapText="1"/>
    </xf>
    <xf numFmtId="0" fontId="4" fillId="0" borderId="9" xfId="0" applyFont="1" applyBorder="1" applyAlignment="1">
      <alignment horizontal="justify" vertical="center" wrapText="1"/>
    </xf>
    <xf numFmtId="4" fontId="8" fillId="4" borderId="9" xfId="3" applyNumberFormat="1" applyFont="1" applyFill="1" applyBorder="1" applyAlignment="1" applyProtection="1">
      <alignment horizontal="center" vertical="center" wrapText="1"/>
      <protection locked="0"/>
    </xf>
    <xf numFmtId="0" fontId="16" fillId="0" borderId="12" xfId="2" applyFont="1" applyBorder="1" applyAlignment="1" applyProtection="1">
      <alignment horizontal="center" vertical="center" wrapText="1"/>
    </xf>
    <xf numFmtId="0" fontId="5" fillId="0" borderId="28" xfId="2" applyFont="1" applyBorder="1" applyAlignment="1" applyProtection="1">
      <alignment horizontal="center" vertical="center" wrapText="1"/>
    </xf>
    <xf numFmtId="0" fontId="5" fillId="0" borderId="24" xfId="2" applyFont="1" applyBorder="1" applyAlignment="1" applyProtection="1">
      <alignment horizontal="center" vertical="center" wrapText="1"/>
    </xf>
    <xf numFmtId="0" fontId="5" fillId="0" borderId="19" xfId="1" applyFont="1" applyBorder="1" applyAlignment="1" applyProtection="1">
      <alignment horizontal="center" vertical="center" wrapText="1"/>
    </xf>
    <xf numFmtId="0" fontId="5" fillId="0" borderId="29" xfId="1" applyFont="1" applyBorder="1" applyAlignment="1" applyProtection="1">
      <alignment horizontal="center" vertical="center" wrapText="1"/>
    </xf>
    <xf numFmtId="0" fontId="18" fillId="0" borderId="8" xfId="0" applyFont="1" applyBorder="1" applyAlignment="1">
      <alignment horizontal="left" vertical="center" wrapText="1" indent="1"/>
    </xf>
    <xf numFmtId="0" fontId="16" fillId="0" borderId="9" xfId="0" applyFont="1" applyBorder="1" applyAlignment="1">
      <alignment horizontal="center" vertical="center"/>
    </xf>
    <xf numFmtId="0" fontId="16" fillId="5" borderId="9" xfId="0" applyFont="1" applyFill="1" applyBorder="1" applyAlignment="1">
      <alignment horizontal="center" vertical="center"/>
    </xf>
    <xf numFmtId="0" fontId="18" fillId="0" borderId="11" xfId="0" applyFont="1" applyBorder="1" applyAlignment="1">
      <alignment horizontal="left" vertical="center" wrapText="1" indent="1"/>
    </xf>
    <xf numFmtId="0" fontId="16" fillId="5" borderId="12" xfId="0" applyFont="1" applyFill="1" applyBorder="1" applyAlignment="1">
      <alignment horizontal="center" vertical="center"/>
    </xf>
    <xf numFmtId="0" fontId="8" fillId="0" borderId="12" xfId="0" applyFont="1" applyBorder="1" applyAlignment="1">
      <alignment horizontal="center" vertical="center" wrapText="1"/>
    </xf>
    <xf numFmtId="0" fontId="18" fillId="0" borderId="28" xfId="0" applyFont="1" applyBorder="1" applyAlignment="1">
      <alignment horizontal="left" vertical="center" wrapText="1" indent="1"/>
    </xf>
    <xf numFmtId="0" fontId="16" fillId="5" borderId="19" xfId="0" applyFont="1" applyFill="1" applyBorder="1" applyAlignment="1">
      <alignment horizontal="center" vertical="center"/>
    </xf>
    <xf numFmtId="0" fontId="18" fillId="0" borderId="8" xfId="0" applyFont="1" applyBorder="1" applyAlignment="1">
      <alignment horizontal="center" vertical="center"/>
    </xf>
    <xf numFmtId="0" fontId="18" fillId="0" borderId="11" xfId="0" applyFont="1" applyBorder="1" applyAlignment="1">
      <alignment horizontal="center" vertical="center"/>
    </xf>
    <xf numFmtId="0" fontId="18" fillId="0" borderId="4" xfId="0" applyFont="1" applyBorder="1" applyAlignment="1">
      <alignment horizontal="center" vertical="center"/>
    </xf>
    <xf numFmtId="0" fontId="18" fillId="0" borderId="42" xfId="0" applyFont="1" applyBorder="1" applyAlignment="1">
      <alignment horizontal="center" vertical="center"/>
    </xf>
    <xf numFmtId="49" fontId="8" fillId="0" borderId="0" xfId="0" applyNumberFormat="1" applyFont="1" applyAlignment="1">
      <alignment horizontal="center" vertical="center"/>
    </xf>
    <xf numFmtId="0" fontId="4" fillId="0" borderId="0" xfId="0" applyFont="1" applyAlignment="1">
      <alignment horizontal="center" vertical="center" wrapText="1"/>
    </xf>
    <xf numFmtId="0" fontId="9" fillId="0" borderId="0" xfId="3" applyFont="1" applyAlignment="1">
      <alignment horizontal="center" vertical="center" wrapText="1"/>
    </xf>
    <xf numFmtId="0" fontId="18" fillId="0" borderId="0" xfId="0" applyFont="1" applyAlignment="1">
      <alignment horizontal="center" vertical="center"/>
    </xf>
    <xf numFmtId="164" fontId="8" fillId="0" borderId="0" xfId="0" applyNumberFormat="1" applyFont="1" applyAlignment="1" applyProtection="1">
      <alignment horizontal="center" vertical="center"/>
      <protection locked="0"/>
    </xf>
    <xf numFmtId="4" fontId="8" fillId="0" borderId="0" xfId="0" applyNumberFormat="1" applyFont="1" applyAlignment="1">
      <alignment horizontal="center" vertical="center" wrapText="1"/>
    </xf>
    <xf numFmtId="0" fontId="4" fillId="0" borderId="12" xfId="0" applyFont="1" applyBorder="1" applyAlignment="1" applyProtection="1">
      <alignment horizontal="center" vertical="center"/>
      <protection locked="0"/>
    </xf>
    <xf numFmtId="0" fontId="4" fillId="0" borderId="6" xfId="0" applyFont="1" applyBorder="1" applyAlignment="1" applyProtection="1">
      <alignment horizontal="center" vertical="center"/>
      <protection locked="0"/>
    </xf>
    <xf numFmtId="0" fontId="5" fillId="0" borderId="0" xfId="1" applyFont="1" applyBorder="1" applyAlignment="1" applyProtection="1">
      <alignment vertical="center"/>
    </xf>
    <xf numFmtId="0" fontId="6" fillId="0" borderId="0" xfId="1" applyFont="1" applyBorder="1" applyAlignment="1" applyProtection="1">
      <alignment vertical="center"/>
    </xf>
    <xf numFmtId="164" fontId="23" fillId="4" borderId="21" xfId="0" applyNumberFormat="1" applyFont="1" applyFill="1" applyBorder="1" applyAlignment="1" applyProtection="1">
      <alignment horizontal="center" vertical="center"/>
      <protection locked="0"/>
    </xf>
    <xf numFmtId="0" fontId="9" fillId="4" borderId="9" xfId="3" applyFont="1" applyFill="1" applyBorder="1" applyAlignment="1" applyProtection="1">
      <alignment horizontal="center" vertical="center" wrapText="1"/>
      <protection locked="0"/>
    </xf>
    <xf numFmtId="0" fontId="4" fillId="6" borderId="0" xfId="0" applyFont="1" applyFill="1" applyProtection="1">
      <protection locked="0"/>
    </xf>
    <xf numFmtId="49" fontId="7" fillId="0" borderId="0" xfId="0" applyNumberFormat="1" applyFont="1" applyAlignment="1">
      <alignment horizontal="center" vertical="center" wrapText="1"/>
    </xf>
    <xf numFmtId="49" fontId="8" fillId="0" borderId="0" xfId="0" applyNumberFormat="1" applyFont="1" applyAlignment="1">
      <alignment horizontal="left" vertical="center" wrapText="1"/>
    </xf>
    <xf numFmtId="49" fontId="8" fillId="0" borderId="0" xfId="0" applyNumberFormat="1" applyFont="1" applyAlignment="1">
      <alignment horizontal="center" vertical="center" wrapText="1"/>
    </xf>
    <xf numFmtId="0" fontId="8" fillId="0" borderId="0" xfId="0" applyFont="1" applyAlignment="1">
      <alignment horizontal="center" vertical="center"/>
    </xf>
    <xf numFmtId="4" fontId="9" fillId="0" borderId="0" xfId="4" applyNumberFormat="1" applyFont="1" applyAlignment="1" applyProtection="1">
      <alignment horizontal="center" vertical="center" wrapText="1"/>
      <protection locked="0"/>
    </xf>
    <xf numFmtId="0" fontId="8" fillId="0" borderId="0" xfId="0" applyFont="1" applyAlignment="1">
      <alignment horizontal="center" vertical="center" wrapText="1"/>
    </xf>
    <xf numFmtId="49" fontId="7" fillId="0" borderId="0" xfId="4" applyNumberFormat="1" applyFont="1" applyAlignment="1">
      <alignment horizontal="center" vertical="center" wrapText="1"/>
    </xf>
    <xf numFmtId="49" fontId="8" fillId="0" borderId="0" xfId="4" applyNumberFormat="1" applyFont="1" applyAlignment="1">
      <alignment horizontal="center" vertical="center" wrapText="1"/>
    </xf>
    <xf numFmtId="0" fontId="8" fillId="0" borderId="0" xfId="4" applyFont="1" applyAlignment="1">
      <alignment horizontal="left" vertical="center" wrapText="1"/>
    </xf>
    <xf numFmtId="4" fontId="8" fillId="0" borderId="0" xfId="4" applyNumberFormat="1" applyFont="1" applyAlignment="1" applyProtection="1">
      <alignment horizontal="center" vertical="center" wrapText="1"/>
      <protection locked="0"/>
    </xf>
    <xf numFmtId="0" fontId="4" fillId="0" borderId="0" xfId="0" applyFont="1" applyAlignment="1">
      <alignment horizontal="center" vertical="center"/>
    </xf>
    <xf numFmtId="0" fontId="16" fillId="5" borderId="0" xfId="0" applyFont="1" applyFill="1" applyAlignment="1">
      <alignment horizontal="center" vertical="center"/>
    </xf>
    <xf numFmtId="4" fontId="9" fillId="0" borderId="0" xfId="3" applyNumberFormat="1" applyFont="1" applyAlignment="1" applyProtection="1">
      <alignment horizontal="center" vertical="center" wrapText="1"/>
      <protection locked="0"/>
    </xf>
    <xf numFmtId="0" fontId="16" fillId="0" borderId="0" xfId="0" applyFont="1" applyAlignment="1">
      <alignment vertical="center" wrapText="1"/>
    </xf>
    <xf numFmtId="0" fontId="26" fillId="0" borderId="0" xfId="0" applyFont="1" applyAlignment="1">
      <alignment vertical="center" wrapText="1"/>
    </xf>
    <xf numFmtId="0" fontId="19" fillId="0" borderId="9" xfId="0" applyFont="1" applyBorder="1" applyAlignment="1">
      <alignment horizontal="justify" vertical="center" wrapText="1"/>
    </xf>
    <xf numFmtId="0" fontId="19" fillId="0" borderId="9" xfId="0" applyFont="1" applyBorder="1" applyAlignment="1">
      <alignment horizontal="center" vertical="center" wrapText="1"/>
    </xf>
    <xf numFmtId="0" fontId="19" fillId="0" borderId="12" xfId="0" applyFont="1" applyBorder="1" applyAlignment="1">
      <alignment horizontal="justify" vertical="center" wrapText="1"/>
    </xf>
    <xf numFmtId="0" fontId="19" fillId="0" borderId="12" xfId="0" applyFont="1" applyBorder="1" applyAlignment="1">
      <alignment horizontal="center" vertical="center" wrapText="1"/>
    </xf>
    <xf numFmtId="0" fontId="21" fillId="0" borderId="12" xfId="0" applyFont="1" applyBorder="1" applyAlignment="1">
      <alignment horizontal="justify" vertical="center" wrapText="1"/>
    </xf>
    <xf numFmtId="49" fontId="7" fillId="0" borderId="28" xfId="0" applyNumberFormat="1" applyFont="1" applyBorder="1" applyAlignment="1">
      <alignment horizontal="center" vertical="center" wrapText="1"/>
    </xf>
    <xf numFmtId="49" fontId="8" fillId="0" borderId="19" xfId="0" applyNumberFormat="1" applyFont="1" applyBorder="1" applyAlignment="1">
      <alignment horizontal="center" vertical="center"/>
    </xf>
    <xf numFmtId="0" fontId="19" fillId="0" borderId="19" xfId="0" applyFont="1" applyBorder="1" applyAlignment="1">
      <alignment horizontal="justify" vertical="center" wrapText="1"/>
    </xf>
    <xf numFmtId="0" fontId="19" fillId="0" borderId="19" xfId="0" applyFont="1" applyBorder="1" applyAlignment="1">
      <alignment horizontal="center" vertical="center" wrapText="1"/>
    </xf>
    <xf numFmtId="0" fontId="4" fillId="0" borderId="12" xfId="0" applyFont="1" applyBorder="1" applyAlignment="1">
      <alignment horizontal="justify" vertical="top" wrapText="1"/>
    </xf>
    <xf numFmtId="0" fontId="21" fillId="0" borderId="19" xfId="0" applyFont="1" applyBorder="1" applyAlignment="1">
      <alignment horizontal="justify" vertical="center" wrapText="1"/>
    </xf>
    <xf numFmtId="49" fontId="7" fillId="0" borderId="12" xfId="0" applyNumberFormat="1" applyFont="1" applyBorder="1" applyAlignment="1">
      <alignment horizontal="center" vertical="center" wrapText="1"/>
    </xf>
    <xf numFmtId="0" fontId="3" fillId="0" borderId="0" xfId="0" applyFont="1"/>
    <xf numFmtId="4" fontId="9" fillId="0" borderId="30" xfId="0" applyNumberFormat="1" applyFont="1" applyBorder="1" applyAlignment="1">
      <alignment horizontal="center" vertical="center" wrapText="1"/>
    </xf>
    <xf numFmtId="4" fontId="11" fillId="0" borderId="15" xfId="0" applyNumberFormat="1" applyFont="1" applyBorder="1" applyAlignment="1">
      <alignment horizontal="center" vertical="center"/>
    </xf>
    <xf numFmtId="4" fontId="8" fillId="0" borderId="12" xfId="0" applyNumberFormat="1" applyFont="1" applyBorder="1" applyAlignment="1">
      <alignment horizontal="center" vertical="center" wrapText="1"/>
    </xf>
    <xf numFmtId="4" fontId="9" fillId="0" borderId="0" xfId="0" applyNumberFormat="1" applyFont="1" applyAlignment="1">
      <alignment horizontal="center" vertical="center" wrapText="1"/>
    </xf>
    <xf numFmtId="4" fontId="11" fillId="0" borderId="0" xfId="0" applyNumberFormat="1" applyFont="1" applyAlignment="1">
      <alignment horizontal="center" vertical="center"/>
    </xf>
    <xf numFmtId="0" fontId="4" fillId="0" borderId="19" xfId="0" applyFont="1" applyBorder="1" applyAlignment="1">
      <alignment horizontal="center" vertical="center"/>
    </xf>
    <xf numFmtId="49" fontId="7" fillId="0" borderId="14" xfId="4" applyNumberFormat="1" applyFont="1" applyBorder="1" applyAlignment="1">
      <alignment horizontal="center" vertical="center" wrapText="1"/>
    </xf>
    <xf numFmtId="49" fontId="8" fillId="0" borderId="49" xfId="0" applyNumberFormat="1" applyFont="1" applyBorder="1" applyAlignment="1">
      <alignment horizontal="center" vertical="center"/>
    </xf>
    <xf numFmtId="0" fontId="4" fillId="0" borderId="49" xfId="0" applyFont="1" applyBorder="1" applyAlignment="1">
      <alignment vertical="center" wrapText="1"/>
    </xf>
    <xf numFmtId="0" fontId="4" fillId="0" borderId="49" xfId="0" applyFont="1" applyBorder="1" applyAlignment="1">
      <alignment horizontal="center" vertical="center"/>
    </xf>
    <xf numFmtId="0" fontId="4" fillId="0" borderId="49" xfId="0" applyFont="1" applyBorder="1" applyAlignment="1">
      <alignment horizontal="center" vertical="center" wrapText="1"/>
    </xf>
    <xf numFmtId="0" fontId="3" fillId="0" borderId="0" xfId="0" applyFont="1" applyAlignment="1">
      <alignment wrapText="1"/>
    </xf>
    <xf numFmtId="4" fontId="8" fillId="0" borderId="15" xfId="0" applyNumberFormat="1" applyFont="1" applyBorder="1" applyAlignment="1">
      <alignment horizontal="center" vertical="center" wrapText="1"/>
    </xf>
    <xf numFmtId="4" fontId="9" fillId="0" borderId="14" xfId="0" applyNumberFormat="1" applyFont="1" applyBorder="1" applyAlignment="1">
      <alignment horizontal="center" vertical="center" wrapText="1"/>
    </xf>
    <xf numFmtId="0" fontId="4" fillId="0" borderId="19" xfId="0" applyFont="1" applyBorder="1" applyAlignment="1">
      <alignment horizontal="justify" vertical="center" wrapText="1"/>
    </xf>
    <xf numFmtId="0" fontId="4" fillId="0" borderId="6" xfId="0" applyFont="1" applyBorder="1" applyAlignment="1">
      <alignment horizontal="justify" vertical="center" wrapText="1"/>
    </xf>
    <xf numFmtId="0" fontId="4" fillId="0" borderId="19" xfId="0" applyFont="1" applyBorder="1" applyAlignment="1">
      <alignment vertical="center"/>
    </xf>
    <xf numFmtId="49" fontId="8" fillId="0" borderId="19" xfId="0" applyNumberFormat="1" applyFont="1" applyBorder="1" applyAlignment="1">
      <alignment horizontal="center" vertical="center" wrapText="1"/>
    </xf>
    <xf numFmtId="0" fontId="8" fillId="0" borderId="19" xfId="0" applyFont="1" applyBorder="1" applyAlignment="1">
      <alignment horizontal="center" vertical="center"/>
    </xf>
    <xf numFmtId="0" fontId="4" fillId="0" borderId="9" xfId="0" applyFont="1" applyBorder="1" applyAlignment="1">
      <alignment vertical="center"/>
    </xf>
    <xf numFmtId="49" fontId="8" fillId="0" borderId="9" xfId="0" applyNumberFormat="1" applyFont="1" applyBorder="1" applyAlignment="1">
      <alignment horizontal="center" vertical="center" wrapText="1"/>
    </xf>
    <xf numFmtId="0" fontId="8" fillId="0" borderId="9" xfId="0" applyFont="1" applyBorder="1" applyAlignment="1">
      <alignment horizontal="center" vertical="center"/>
    </xf>
    <xf numFmtId="0" fontId="4" fillId="0" borderId="12" xfId="0" applyFont="1" applyBorder="1" applyAlignment="1">
      <alignment vertical="center"/>
    </xf>
    <xf numFmtId="49" fontId="8" fillId="0" borderId="12" xfId="0" applyNumberFormat="1" applyFont="1" applyBorder="1" applyAlignment="1">
      <alignment horizontal="center" vertical="center" wrapText="1"/>
    </xf>
    <xf numFmtId="0" fontId="8" fillId="0" borderId="12" xfId="0" applyFont="1" applyBorder="1" applyAlignment="1">
      <alignment horizontal="center" vertical="center"/>
    </xf>
    <xf numFmtId="49" fontId="8" fillId="0" borderId="6" xfId="0" applyNumberFormat="1" applyFont="1" applyBorder="1" applyAlignment="1">
      <alignment horizontal="center" vertical="center" wrapText="1"/>
    </xf>
    <xf numFmtId="0" fontId="8" fillId="0" borderId="6" xfId="0" applyFont="1" applyBorder="1" applyAlignment="1">
      <alignment horizontal="center" vertical="center"/>
    </xf>
    <xf numFmtId="4" fontId="9" fillId="0" borderId="41" xfId="0" applyNumberFormat="1" applyFont="1" applyBorder="1" applyAlignment="1">
      <alignment horizontal="center" vertical="center" wrapText="1"/>
    </xf>
    <xf numFmtId="4" fontId="11" fillId="0" borderId="32" xfId="0" applyNumberFormat="1" applyFont="1" applyBorder="1" applyAlignment="1">
      <alignment horizontal="center" vertical="center"/>
    </xf>
    <xf numFmtId="0" fontId="9" fillId="0" borderId="0" xfId="0" applyFont="1" applyAlignment="1">
      <alignment horizontal="center" vertical="center" wrapText="1"/>
    </xf>
    <xf numFmtId="0" fontId="4" fillId="0" borderId="6" xfId="0" applyFont="1" applyBorder="1" applyAlignment="1">
      <alignment vertical="center"/>
    </xf>
    <xf numFmtId="49" fontId="7" fillId="0" borderId="17" xfId="0" applyNumberFormat="1" applyFont="1" applyBorder="1" applyAlignment="1">
      <alignment horizontal="center" vertical="center" wrapText="1"/>
    </xf>
    <xf numFmtId="49" fontId="8" fillId="0" borderId="20" xfId="0" applyNumberFormat="1" applyFont="1" applyBorder="1" applyAlignment="1">
      <alignment horizontal="center" vertical="center"/>
    </xf>
    <xf numFmtId="0" fontId="4" fillId="0" borderId="17" xfId="0" applyFont="1" applyBorder="1" applyAlignment="1">
      <alignment horizontal="center" vertical="center" wrapText="1"/>
    </xf>
    <xf numFmtId="49" fontId="8" fillId="0" borderId="22" xfId="0" applyNumberFormat="1" applyFont="1" applyBorder="1" applyAlignment="1">
      <alignment horizontal="center" vertical="center"/>
    </xf>
    <xf numFmtId="49" fontId="8" fillId="0" borderId="23" xfId="0" applyNumberFormat="1" applyFont="1" applyBorder="1" applyAlignment="1">
      <alignment horizontal="center" vertical="center"/>
    </xf>
    <xf numFmtId="49" fontId="7" fillId="0" borderId="6" xfId="0" applyNumberFormat="1" applyFont="1" applyBorder="1" applyAlignment="1">
      <alignment horizontal="center" vertical="center" wrapText="1"/>
    </xf>
    <xf numFmtId="49" fontId="8" fillId="0" borderId="25" xfId="0" applyNumberFormat="1" applyFont="1" applyBorder="1" applyAlignment="1">
      <alignment horizontal="center" vertical="center"/>
    </xf>
    <xf numFmtId="49" fontId="8" fillId="0" borderId="17" xfId="0" applyNumberFormat="1" applyFont="1" applyBorder="1" applyAlignment="1">
      <alignment horizontal="center" vertical="center"/>
    </xf>
    <xf numFmtId="0" fontId="4" fillId="0" borderId="17" xfId="0" applyFont="1" applyBorder="1" applyAlignment="1">
      <alignment vertical="center" wrapText="1"/>
    </xf>
    <xf numFmtId="49" fontId="7" fillId="0" borderId="26" xfId="0" applyNumberFormat="1" applyFont="1" applyBorder="1" applyAlignment="1">
      <alignment horizontal="center" vertical="center" wrapText="1"/>
    </xf>
    <xf numFmtId="49" fontId="7" fillId="0" borderId="8" xfId="4" applyNumberFormat="1" applyFont="1" applyBorder="1" applyAlignment="1">
      <alignment horizontal="center" vertical="center" wrapText="1"/>
    </xf>
    <xf numFmtId="49" fontId="8" fillId="0" borderId="9" xfId="4" applyNumberFormat="1" applyFont="1" applyBorder="1" applyAlignment="1">
      <alignment horizontal="center" vertical="center" wrapText="1"/>
    </xf>
    <xf numFmtId="49" fontId="7" fillId="0" borderId="11" xfId="4" applyNumberFormat="1" applyFont="1" applyBorder="1" applyAlignment="1">
      <alignment horizontal="center" vertical="center" wrapText="1"/>
    </xf>
    <xf numFmtId="49" fontId="8" fillId="0" borderId="12" xfId="4" applyNumberFormat="1" applyFont="1" applyBorder="1" applyAlignment="1">
      <alignment horizontal="center" vertical="center" wrapText="1"/>
    </xf>
    <xf numFmtId="49" fontId="7" fillId="0" borderId="4" xfId="4" applyNumberFormat="1" applyFont="1" applyBorder="1" applyAlignment="1">
      <alignment horizontal="center" vertical="center" wrapText="1"/>
    </xf>
    <xf numFmtId="49" fontId="8" fillId="0" borderId="6" xfId="4" applyNumberFormat="1" applyFont="1" applyBorder="1" applyAlignment="1">
      <alignment horizontal="center" vertical="center" wrapText="1"/>
    </xf>
    <xf numFmtId="4" fontId="8" fillId="0" borderId="27" xfId="0" applyNumberFormat="1" applyFont="1" applyBorder="1" applyAlignment="1">
      <alignment horizontal="center" vertical="center" wrapText="1"/>
    </xf>
    <xf numFmtId="0" fontId="4" fillId="0" borderId="17" xfId="0" applyFont="1" applyBorder="1" applyAlignment="1">
      <alignment horizontal="justify" vertical="center"/>
    </xf>
    <xf numFmtId="0" fontId="4" fillId="0" borderId="12" xfId="0" applyFont="1" applyBorder="1" applyAlignment="1">
      <alignment horizontal="justify" vertical="center"/>
    </xf>
    <xf numFmtId="49" fontId="8" fillId="0" borderId="33" xfId="0" applyNumberFormat="1" applyFont="1" applyBorder="1" applyAlignment="1">
      <alignment horizontal="center" vertical="center"/>
    </xf>
    <xf numFmtId="0" fontId="4" fillId="0" borderId="33" xfId="0" applyFont="1" applyBorder="1" applyAlignment="1">
      <alignment vertical="center" wrapText="1"/>
    </xf>
    <xf numFmtId="0" fontId="17" fillId="0" borderId="9" xfId="0" applyFont="1" applyBorder="1" applyAlignment="1">
      <alignment horizontal="center" vertical="center" wrapText="1"/>
    </xf>
    <xf numFmtId="0" fontId="4" fillId="0" borderId="22" xfId="0" applyFont="1" applyBorder="1" applyAlignment="1">
      <alignment vertical="center" wrapText="1"/>
    </xf>
    <xf numFmtId="0" fontId="17" fillId="0" borderId="12" xfId="0" applyFont="1" applyBorder="1" applyAlignment="1">
      <alignment horizontal="center" vertical="center" wrapText="1"/>
    </xf>
    <xf numFmtId="0" fontId="4" fillId="0" borderId="23" xfId="0" applyFont="1" applyBorder="1" applyAlignment="1">
      <alignment vertical="center" wrapText="1"/>
    </xf>
    <xf numFmtId="0" fontId="17" fillId="0" borderId="19" xfId="0" applyFont="1" applyBorder="1" applyAlignment="1">
      <alignment horizontal="center" vertical="center" wrapText="1"/>
    </xf>
    <xf numFmtId="16" fontId="3" fillId="0" borderId="0" xfId="0" applyNumberFormat="1" applyFont="1" applyAlignment="1">
      <alignment wrapText="1"/>
    </xf>
    <xf numFmtId="4" fontId="9" fillId="0" borderId="48" xfId="3" applyNumberFormat="1" applyFont="1" applyBorder="1" applyAlignment="1">
      <alignment horizontal="center" vertical="center" wrapText="1"/>
    </xf>
    <xf numFmtId="0" fontId="4" fillId="0" borderId="6" xfId="0" applyFont="1" applyBorder="1" applyAlignment="1">
      <alignment horizontal="left" vertical="center"/>
    </xf>
    <xf numFmtId="0" fontId="19" fillId="0" borderId="6" xfId="0" applyFont="1" applyBorder="1" applyAlignment="1">
      <alignment horizontal="justify" vertical="center" wrapText="1"/>
    </xf>
    <xf numFmtId="0" fontId="19" fillId="0" borderId="6" xfId="0" applyFont="1" applyBorder="1" applyAlignment="1">
      <alignment horizontal="center" vertical="center" wrapText="1"/>
    </xf>
    <xf numFmtId="0" fontId="8" fillId="0" borderId="17" xfId="0" applyFont="1" applyBorder="1" applyAlignment="1">
      <alignment vertical="center" wrapText="1"/>
    </xf>
    <xf numFmtId="0" fontId="8" fillId="0" borderId="17" xfId="0" applyFont="1" applyBorder="1" applyAlignment="1">
      <alignment horizontal="center" vertical="center" wrapText="1"/>
    </xf>
    <xf numFmtId="0" fontId="8" fillId="0" borderId="12" xfId="0" applyFont="1" applyBorder="1" applyAlignment="1">
      <alignment vertical="center" wrapText="1"/>
    </xf>
    <xf numFmtId="0" fontId="8" fillId="0" borderId="6" xfId="0" applyFont="1" applyBorder="1" applyAlignment="1">
      <alignment vertical="center" wrapText="1"/>
    </xf>
    <xf numFmtId="0" fontId="8" fillId="0" borderId="6" xfId="0" applyFont="1" applyBorder="1" applyAlignment="1">
      <alignment horizontal="center" vertical="center" wrapText="1"/>
    </xf>
    <xf numFmtId="0" fontId="8" fillId="0" borderId="17" xfId="0" applyFont="1" applyBorder="1" applyAlignment="1">
      <alignment horizontal="center" vertical="center"/>
    </xf>
    <xf numFmtId="49" fontId="7" fillId="0" borderId="44" xfId="0" applyNumberFormat="1" applyFont="1" applyBorder="1" applyAlignment="1">
      <alignment horizontal="center" vertical="center" wrapText="1"/>
    </xf>
    <xf numFmtId="0" fontId="8" fillId="0" borderId="19" xfId="0" applyFont="1" applyBorder="1" applyAlignment="1">
      <alignment vertical="center" wrapText="1"/>
    </xf>
    <xf numFmtId="0" fontId="8" fillId="0" borderId="19" xfId="0" applyFont="1" applyBorder="1" applyAlignment="1">
      <alignment horizontal="center" vertical="center" wrapText="1"/>
    </xf>
    <xf numFmtId="0" fontId="8" fillId="0" borderId="9" xfId="0" applyFont="1" applyBorder="1" applyAlignment="1">
      <alignment vertical="center" wrapText="1"/>
    </xf>
    <xf numFmtId="0" fontId="8" fillId="0" borderId="9" xfId="0" applyFont="1" applyBorder="1" applyAlignment="1">
      <alignment horizontal="center" vertical="center" wrapText="1"/>
    </xf>
    <xf numFmtId="0" fontId="6" fillId="0" borderId="0" xfId="4" applyFont="1" applyAlignment="1">
      <alignment vertical="center" wrapText="1"/>
    </xf>
    <xf numFmtId="0" fontId="6" fillId="0" borderId="0" xfId="4" applyFont="1" applyAlignment="1">
      <alignment vertical="center"/>
    </xf>
    <xf numFmtId="4" fontId="9" fillId="0" borderId="15" xfId="0" applyNumberFormat="1" applyFont="1" applyBorder="1" applyAlignment="1">
      <alignment horizontal="center" vertical="center"/>
    </xf>
    <xf numFmtId="4" fontId="8" fillId="0" borderId="43" xfId="0" applyNumberFormat="1" applyFont="1" applyBorder="1" applyAlignment="1">
      <alignment horizontal="center" vertical="center" wrapText="1"/>
    </xf>
    <xf numFmtId="4" fontId="6" fillId="0" borderId="0" xfId="0" applyNumberFormat="1" applyFont="1" applyAlignment="1">
      <alignment horizontal="center" vertical="center" wrapText="1"/>
    </xf>
    <xf numFmtId="4" fontId="6" fillId="0" borderId="0" xfId="0" applyNumberFormat="1" applyFont="1" applyAlignment="1">
      <alignment horizontal="center" vertical="center"/>
    </xf>
    <xf numFmtId="0" fontId="6" fillId="0" borderId="0" xfId="0" applyFont="1" applyAlignment="1">
      <alignment horizontal="center" vertical="center" wrapText="1"/>
    </xf>
    <xf numFmtId="49" fontId="22" fillId="0" borderId="8" xfId="0" applyNumberFormat="1" applyFont="1" applyBorder="1" applyAlignment="1">
      <alignment horizontal="center" vertical="center" wrapText="1"/>
    </xf>
    <xf numFmtId="49" fontId="23" fillId="0" borderId="33" xfId="0" applyNumberFormat="1" applyFont="1" applyBorder="1" applyAlignment="1">
      <alignment horizontal="center" vertical="center"/>
    </xf>
    <xf numFmtId="0" fontId="23" fillId="0" borderId="20" xfId="0" applyFont="1" applyBorder="1" applyAlignment="1">
      <alignment horizontal="justify" vertical="center" wrapText="1"/>
    </xf>
    <xf numFmtId="0" fontId="23" fillId="0" borderId="17" xfId="0" applyFont="1" applyBorder="1" applyAlignment="1">
      <alignment horizontal="center" vertical="center" wrapText="1"/>
    </xf>
    <xf numFmtId="49" fontId="22" fillId="0" borderId="11" xfId="0" applyNumberFormat="1" applyFont="1" applyBorder="1" applyAlignment="1">
      <alignment horizontal="center" vertical="center" wrapText="1"/>
    </xf>
    <xf numFmtId="49" fontId="23" fillId="0" borderId="22" xfId="0" applyNumberFormat="1" applyFont="1" applyBorder="1" applyAlignment="1">
      <alignment horizontal="center" vertical="center"/>
    </xf>
    <xf numFmtId="0" fontId="23" fillId="0" borderId="22" xfId="0" applyFont="1" applyBorder="1" applyAlignment="1">
      <alignment horizontal="justify" vertical="center" wrapText="1"/>
    </xf>
    <xf numFmtId="0" fontId="23" fillId="0" borderId="12" xfId="0" applyFont="1" applyBorder="1" applyAlignment="1">
      <alignment horizontal="center" vertical="center" wrapText="1"/>
    </xf>
    <xf numFmtId="49" fontId="22" fillId="0" borderId="28" xfId="0" applyNumberFormat="1" applyFont="1" applyBorder="1" applyAlignment="1">
      <alignment horizontal="center" vertical="center" wrapText="1"/>
    </xf>
    <xf numFmtId="0" fontId="23" fillId="0" borderId="23" xfId="0" applyFont="1" applyBorder="1" applyAlignment="1">
      <alignment horizontal="justify" vertical="center" wrapText="1"/>
    </xf>
    <xf numFmtId="0" fontId="23" fillId="0" borderId="19" xfId="0" applyFont="1" applyBorder="1" applyAlignment="1">
      <alignment horizontal="center" vertical="center" wrapText="1"/>
    </xf>
    <xf numFmtId="49" fontId="23" fillId="0" borderId="9" xfId="0" applyNumberFormat="1" applyFont="1" applyBorder="1" applyAlignment="1">
      <alignment horizontal="center" vertical="center"/>
    </xf>
    <xf numFmtId="0" fontId="23" fillId="0" borderId="9" xfId="0" applyFont="1" applyBorder="1" applyAlignment="1">
      <alignment horizontal="left" vertical="center" wrapText="1"/>
    </xf>
    <xf numFmtId="0" fontId="23" fillId="0" borderId="9" xfId="0" applyFont="1" applyBorder="1" applyAlignment="1">
      <alignment horizontal="center" vertical="center" wrapText="1"/>
    </xf>
    <xf numFmtId="49" fontId="23" fillId="0" borderId="12" xfId="0" applyNumberFormat="1" applyFont="1" applyBorder="1" applyAlignment="1">
      <alignment horizontal="center" vertical="center"/>
    </xf>
    <xf numFmtId="0" fontId="23" fillId="0" borderId="12" xfId="0" applyFont="1" applyBorder="1" applyAlignment="1">
      <alignment horizontal="justify" vertical="center" wrapText="1"/>
    </xf>
    <xf numFmtId="49" fontId="22" fillId="0" borderId="4" xfId="0" applyNumberFormat="1" applyFont="1" applyBorder="1" applyAlignment="1">
      <alignment horizontal="center" vertical="center" wrapText="1"/>
    </xf>
    <xf numFmtId="0" fontId="23" fillId="0" borderId="6" xfId="0" applyFont="1" applyBorder="1" applyAlignment="1">
      <alignment horizontal="justify" vertical="center" wrapText="1"/>
    </xf>
    <xf numFmtId="0" fontId="23" fillId="0" borderId="6" xfId="0" applyFont="1" applyBorder="1" applyAlignment="1">
      <alignment horizontal="center" vertical="center" wrapText="1"/>
    </xf>
    <xf numFmtId="4" fontId="23" fillId="0" borderId="10" xfId="0" applyNumberFormat="1" applyFont="1" applyBorder="1" applyAlignment="1">
      <alignment horizontal="center" vertical="center" wrapText="1"/>
    </xf>
    <xf numFmtId="4" fontId="23" fillId="0" borderId="13" xfId="0" applyNumberFormat="1" applyFont="1" applyBorder="1" applyAlignment="1">
      <alignment horizontal="center" vertical="center" wrapText="1"/>
    </xf>
    <xf numFmtId="4" fontId="23" fillId="0" borderId="29" xfId="0" applyNumberFormat="1" applyFont="1" applyBorder="1" applyAlignment="1">
      <alignment horizontal="center" vertical="center" wrapText="1"/>
    </xf>
    <xf numFmtId="4" fontId="23" fillId="0" borderId="7" xfId="0" applyNumberFormat="1" applyFont="1" applyBorder="1" applyAlignment="1">
      <alignment horizontal="center" vertical="center" wrapText="1"/>
    </xf>
    <xf numFmtId="49" fontId="8" fillId="0" borderId="45" xfId="0" applyNumberFormat="1" applyFont="1" applyBorder="1" applyAlignment="1">
      <alignment horizontal="center" vertical="center"/>
    </xf>
    <xf numFmtId="165" fontId="8" fillId="0" borderId="9" xfId="0" applyNumberFormat="1" applyFont="1" applyBorder="1" applyAlignment="1">
      <alignment horizontal="center" vertical="center" wrapText="1"/>
    </xf>
    <xf numFmtId="165" fontId="8" fillId="0" borderId="12" xfId="0" applyNumberFormat="1" applyFont="1" applyBorder="1" applyAlignment="1">
      <alignment horizontal="center" vertical="center" wrapText="1"/>
    </xf>
    <xf numFmtId="49" fontId="7" fillId="0" borderId="46" xfId="0" applyNumberFormat="1" applyFont="1" applyBorder="1" applyAlignment="1">
      <alignment horizontal="center" vertical="center" wrapText="1"/>
    </xf>
    <xf numFmtId="49" fontId="8" fillId="0" borderId="47" xfId="0" applyNumberFormat="1" applyFont="1" applyBorder="1" applyAlignment="1">
      <alignment horizontal="center" vertical="center"/>
    </xf>
    <xf numFmtId="49" fontId="23" fillId="0" borderId="23" xfId="0" applyNumberFormat="1" applyFont="1" applyBorder="1" applyAlignment="1">
      <alignment horizontal="center" vertical="center"/>
    </xf>
    <xf numFmtId="49" fontId="23" fillId="0" borderId="19" xfId="0" applyNumberFormat="1" applyFont="1" applyBorder="1" applyAlignment="1">
      <alignment horizontal="center" vertical="center"/>
    </xf>
    <xf numFmtId="0" fontId="23" fillId="0" borderId="19" xfId="0" applyFont="1" applyBorder="1" applyAlignment="1">
      <alignment horizontal="justify" vertical="center" wrapText="1"/>
    </xf>
    <xf numFmtId="49" fontId="22" fillId="0" borderId="12" xfId="0" applyNumberFormat="1" applyFont="1" applyBorder="1" applyAlignment="1">
      <alignment horizontal="center" vertical="center" wrapText="1"/>
    </xf>
    <xf numFmtId="4" fontId="23" fillId="0" borderId="32" xfId="0" applyNumberFormat="1" applyFont="1" applyBorder="1" applyAlignment="1">
      <alignment horizontal="center" vertical="center" wrapText="1"/>
    </xf>
    <xf numFmtId="4" fontId="9" fillId="0" borderId="15" xfId="3" applyNumberFormat="1" applyFont="1" applyBorder="1" applyAlignment="1">
      <alignment horizontal="center" vertical="center" wrapText="1"/>
    </xf>
    <xf numFmtId="0" fontId="4" fillId="0" borderId="12" xfId="0" applyFont="1" applyBorder="1" applyAlignment="1">
      <alignment wrapText="1"/>
    </xf>
    <xf numFmtId="0" fontId="4" fillId="0" borderId="19" xfId="0" applyFont="1" applyBorder="1" applyAlignment="1">
      <alignment wrapText="1"/>
    </xf>
    <xf numFmtId="0" fontId="4" fillId="0" borderId="6" xfId="0" applyFont="1" applyBorder="1" applyAlignment="1">
      <alignment wrapText="1"/>
    </xf>
    <xf numFmtId="0" fontId="4" fillId="0" borderId="16" xfId="0" applyFont="1" applyBorder="1" applyAlignment="1">
      <alignment vertical="center" wrapText="1"/>
    </xf>
    <xf numFmtId="0" fontId="0" fillId="0" borderId="0" xfId="0" applyAlignment="1">
      <alignment wrapText="1"/>
    </xf>
    <xf numFmtId="4" fontId="8" fillId="0" borderId="32" xfId="0" applyNumberFormat="1" applyFont="1" applyBorder="1" applyAlignment="1">
      <alignment horizontal="center" vertical="center" wrapText="1"/>
    </xf>
    <xf numFmtId="49" fontId="7" fillId="6" borderId="8" xfId="0" applyNumberFormat="1" applyFont="1" applyFill="1" applyBorder="1" applyAlignment="1">
      <alignment horizontal="center" vertical="center" wrapText="1"/>
    </xf>
    <xf numFmtId="49" fontId="8" fillId="6" borderId="9" xfId="0" applyNumberFormat="1" applyFont="1" applyFill="1" applyBorder="1" applyAlignment="1">
      <alignment horizontal="center" vertical="center"/>
    </xf>
    <xf numFmtId="0" fontId="4" fillId="6" borderId="9" xfId="0" applyFont="1" applyFill="1" applyBorder="1" applyAlignment="1">
      <alignment vertical="center" wrapText="1"/>
    </xf>
    <xf numFmtId="0" fontId="4" fillId="6" borderId="9" xfId="0" applyFont="1" applyFill="1" applyBorder="1" applyAlignment="1">
      <alignment horizontal="center" vertical="center" wrapText="1"/>
    </xf>
    <xf numFmtId="49" fontId="7" fillId="6" borderId="11" xfId="0" applyNumberFormat="1" applyFont="1" applyFill="1" applyBorder="1" applyAlignment="1">
      <alignment horizontal="center" vertical="center" wrapText="1"/>
    </xf>
    <xf numFmtId="49" fontId="8" fillId="6" borderId="12" xfId="0" applyNumberFormat="1" applyFont="1" applyFill="1" applyBorder="1" applyAlignment="1">
      <alignment horizontal="center" vertical="center"/>
    </xf>
    <xf numFmtId="0" fontId="4" fillId="6" borderId="12" xfId="0" applyFont="1" applyFill="1" applyBorder="1" applyAlignment="1">
      <alignment vertical="center" wrapText="1"/>
    </xf>
    <xf numFmtId="0" fontId="4" fillId="6" borderId="12" xfId="0" applyFont="1" applyFill="1" applyBorder="1" applyAlignment="1">
      <alignment horizontal="center" vertical="center" wrapText="1"/>
    </xf>
    <xf numFmtId="0" fontId="4" fillId="6" borderId="6" xfId="0" applyFont="1" applyFill="1" applyBorder="1" applyAlignment="1">
      <alignment vertical="center" wrapText="1"/>
    </xf>
    <xf numFmtId="49" fontId="7" fillId="6" borderId="4" xfId="0" applyNumberFormat="1" applyFont="1" applyFill="1" applyBorder="1" applyAlignment="1">
      <alignment horizontal="center" vertical="center" wrapText="1"/>
    </xf>
    <xf numFmtId="0" fontId="4" fillId="6" borderId="17" xfId="0" applyFont="1" applyFill="1" applyBorder="1" applyAlignment="1">
      <alignment vertical="center" wrapText="1"/>
    </xf>
    <xf numFmtId="49" fontId="8" fillId="6" borderId="17" xfId="0" applyNumberFormat="1" applyFont="1" applyFill="1" applyBorder="1" applyAlignment="1">
      <alignment horizontal="center" vertical="center"/>
    </xf>
    <xf numFmtId="0" fontId="4" fillId="6" borderId="17" xfId="0" applyFont="1" applyFill="1" applyBorder="1" applyAlignment="1">
      <alignment horizontal="center" vertical="center" wrapText="1"/>
    </xf>
    <xf numFmtId="4" fontId="8" fillId="6" borderId="13" xfId="0" applyNumberFormat="1" applyFont="1" applyFill="1" applyBorder="1" applyAlignment="1">
      <alignment horizontal="center" vertical="center" wrapText="1"/>
    </xf>
    <xf numFmtId="0" fontId="3" fillId="6" borderId="0" xfId="0" applyFont="1" applyFill="1"/>
    <xf numFmtId="0" fontId="4" fillId="6" borderId="0" xfId="0" applyFont="1" applyFill="1"/>
    <xf numFmtId="49" fontId="7" fillId="0" borderId="17" xfId="4" applyNumberFormat="1" applyFont="1" applyBorder="1" applyAlignment="1">
      <alignment horizontal="center" vertical="center" wrapText="1"/>
    </xf>
    <xf numFmtId="49" fontId="8" fillId="0" borderId="20" xfId="4" applyNumberFormat="1" applyFont="1" applyBorder="1" applyAlignment="1">
      <alignment horizontal="center" vertical="center" wrapText="1"/>
    </xf>
    <xf numFmtId="49" fontId="7" fillId="0" borderId="6" xfId="4" applyNumberFormat="1" applyFont="1" applyBorder="1" applyAlignment="1">
      <alignment horizontal="center" vertical="center" wrapText="1"/>
    </xf>
    <xf numFmtId="49" fontId="8" fillId="0" borderId="25" xfId="4" applyNumberFormat="1" applyFont="1" applyBorder="1" applyAlignment="1">
      <alignment horizontal="center" vertical="center" wrapText="1"/>
    </xf>
    <xf numFmtId="0" fontId="13" fillId="0" borderId="12" xfId="0" applyFont="1" applyBorder="1" applyAlignment="1">
      <alignment horizontal="center" vertical="center" wrapText="1"/>
    </xf>
    <xf numFmtId="0" fontId="14" fillId="0" borderId="12" xfId="0" applyFont="1" applyBorder="1" applyAlignment="1">
      <alignment horizontal="center" vertical="center"/>
    </xf>
    <xf numFmtId="0" fontId="14" fillId="0" borderId="12" xfId="0" applyFont="1" applyBorder="1" applyAlignment="1">
      <alignment vertical="center"/>
    </xf>
    <xf numFmtId="4" fontId="14" fillId="0" borderId="12" xfId="0" applyNumberFormat="1" applyFont="1" applyBorder="1" applyAlignment="1">
      <alignment horizontal="center" vertical="center"/>
    </xf>
    <xf numFmtId="0" fontId="13" fillId="0" borderId="12" xfId="0" applyFont="1" applyBorder="1" applyAlignment="1">
      <alignment horizontal="right" vertical="center"/>
    </xf>
    <xf numFmtId="4" fontId="13" fillId="0" borderId="12" xfId="0" applyNumberFormat="1" applyFont="1" applyBorder="1" applyAlignment="1">
      <alignment horizontal="center" vertical="center"/>
    </xf>
    <xf numFmtId="0" fontId="2" fillId="2" borderId="0" xfId="1" applyFont="1" applyFill="1" applyAlignment="1" applyProtection="1">
      <alignment horizontal="center" vertical="center" wrapText="1"/>
    </xf>
    <xf numFmtId="0" fontId="5" fillId="3" borderId="12" xfId="1" applyFont="1" applyFill="1" applyBorder="1" applyAlignment="1" applyProtection="1">
      <alignment horizontal="center" vertical="center"/>
    </xf>
    <xf numFmtId="0" fontId="15" fillId="0" borderId="0" xfId="0" applyFont="1" applyAlignment="1">
      <alignment horizontal="left" vertical="center" wrapText="1"/>
    </xf>
    <xf numFmtId="0" fontId="25" fillId="0" borderId="0" xfId="0" applyFont="1" applyAlignment="1">
      <alignment horizontal="left" vertical="center" wrapText="1"/>
    </xf>
    <xf numFmtId="0" fontId="5" fillId="3" borderId="1" xfId="1" applyFont="1" applyFill="1" applyBorder="1" applyAlignment="1" applyProtection="1">
      <alignment horizontal="center" vertical="center"/>
    </xf>
    <xf numFmtId="0" fontId="5" fillId="3" borderId="2" xfId="1" applyFont="1" applyFill="1" applyBorder="1" applyAlignment="1" applyProtection="1">
      <alignment horizontal="center" vertical="center"/>
    </xf>
    <xf numFmtId="0" fontId="5" fillId="3" borderId="3" xfId="1" applyFont="1" applyFill="1" applyBorder="1" applyAlignment="1" applyProtection="1">
      <alignment horizontal="center" vertical="center"/>
    </xf>
    <xf numFmtId="0" fontId="19" fillId="0" borderId="12" xfId="0" applyFont="1" applyBorder="1" applyAlignment="1">
      <alignment horizontal="justify" vertical="center" wrapText="1"/>
    </xf>
    <xf numFmtId="0" fontId="5" fillId="3" borderId="1" xfId="1" applyFont="1" applyFill="1" applyBorder="1" applyAlignment="1" applyProtection="1">
      <alignment horizontal="center" vertical="center" wrapText="1"/>
    </xf>
    <xf numFmtId="0" fontId="5" fillId="3" borderId="2" xfId="1" applyFont="1" applyFill="1" applyBorder="1" applyAlignment="1" applyProtection="1">
      <alignment horizontal="center" vertical="center" wrapText="1"/>
    </xf>
    <xf numFmtId="0" fontId="5" fillId="3" borderId="3" xfId="1" applyFont="1" applyFill="1" applyBorder="1" applyAlignment="1" applyProtection="1">
      <alignment horizontal="center" vertical="center" wrapText="1"/>
    </xf>
    <xf numFmtId="0" fontId="5" fillId="3" borderId="34" xfId="1" applyFont="1" applyFill="1" applyBorder="1" applyAlignment="1" applyProtection="1">
      <alignment horizontal="center" vertical="center"/>
    </xf>
    <xf numFmtId="0" fontId="5" fillId="3" borderId="35" xfId="1" applyFont="1" applyFill="1" applyBorder="1" applyAlignment="1" applyProtection="1">
      <alignment horizontal="center" vertical="center"/>
    </xf>
    <xf numFmtId="0" fontId="5" fillId="3" borderId="36" xfId="1" applyFont="1" applyFill="1" applyBorder="1" applyAlignment="1" applyProtection="1">
      <alignment horizontal="center" vertical="center"/>
    </xf>
  </cellXfs>
  <cellStyles count="5">
    <cellStyle name="Įprastas" xfId="0" builtinId="0"/>
    <cellStyle name="Normal 2 2" xfId="1" xr:uid="{D2944925-7738-4CA8-BF2E-5A78480B0FE0}"/>
    <cellStyle name="Normal 3" xfId="4" xr:uid="{0EEAE63F-E855-4714-8720-EAF32F249E93}"/>
    <cellStyle name="TableStyleLight1" xfId="3" xr:uid="{037B8F06-6669-4C6E-85C5-8B1DAB9FF29C}"/>
    <cellStyle name="TableStyleLight1 2" xfId="2" xr:uid="{31B26EF0-8800-4E11-A903-DB88566FEC3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xdr:col>
      <xdr:colOff>33494</xdr:colOff>
      <xdr:row>45</xdr:row>
      <xdr:rowOff>569407</xdr:rowOff>
    </xdr:from>
    <xdr:to>
      <xdr:col>2</xdr:col>
      <xdr:colOff>1345404</xdr:colOff>
      <xdr:row>45</xdr:row>
      <xdr:rowOff>1855917</xdr:rowOff>
    </xdr:to>
    <xdr:pic>
      <xdr:nvPicPr>
        <xdr:cNvPr id="2" name="Paveikslėlis 1">
          <a:extLst>
            <a:ext uri="{FF2B5EF4-FFF2-40B4-BE49-F238E27FC236}">
              <a16:creationId xmlns:a16="http://schemas.microsoft.com/office/drawing/2014/main" id="{A2E7C390-4ADB-4DC7-9AF7-C8DCF493AE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77734" y="17447707"/>
          <a:ext cx="1311910" cy="1286510"/>
        </a:xfrm>
        <a:prstGeom prst="rect">
          <a:avLst/>
        </a:prstGeom>
        <a:noFill/>
        <a:ln>
          <a:noFill/>
        </a:ln>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BC350-A560-4925-81FA-339FA72E520B}">
  <sheetPr>
    <tabColor rgb="FF00B0F0"/>
  </sheetPr>
  <dimension ref="A1:C32"/>
  <sheetViews>
    <sheetView tabSelected="1" topLeftCell="A7" zoomScale="90" zoomScaleNormal="90" workbookViewId="0">
      <selection activeCell="C10" sqref="C10"/>
    </sheetView>
  </sheetViews>
  <sheetFormatPr defaultRowHeight="14.4" x14ac:dyDescent="0.3"/>
  <cols>
    <col min="1" max="1" width="13.5546875" customWidth="1"/>
    <col min="2" max="2" width="72" customWidth="1"/>
    <col min="3" max="3" width="33.5546875" customWidth="1"/>
  </cols>
  <sheetData>
    <row r="1" spans="1:3" x14ac:dyDescent="0.3">
      <c r="A1" s="274"/>
      <c r="B1" s="274"/>
      <c r="C1" s="274"/>
    </row>
    <row r="2" spans="1:3" x14ac:dyDescent="0.3">
      <c r="A2" s="274"/>
      <c r="B2" s="274"/>
      <c r="C2" s="274"/>
    </row>
    <row r="3" spans="1:3" x14ac:dyDescent="0.3">
      <c r="A3" s="274"/>
      <c r="B3" s="274"/>
      <c r="C3" s="274"/>
    </row>
    <row r="7" spans="1:3" x14ac:dyDescent="0.3">
      <c r="A7" s="275" t="s">
        <v>1</v>
      </c>
      <c r="B7" s="275"/>
      <c r="C7" s="275"/>
    </row>
    <row r="8" spans="1:3" ht="26.4" x14ac:dyDescent="0.3">
      <c r="A8" s="268" t="s">
        <v>2</v>
      </c>
      <c r="B8" s="268" t="s">
        <v>3</v>
      </c>
      <c r="C8" s="268" t="s">
        <v>4</v>
      </c>
    </row>
    <row r="9" spans="1:3" x14ac:dyDescent="0.3">
      <c r="A9" s="269">
        <v>1</v>
      </c>
      <c r="B9" s="270" t="s">
        <v>587</v>
      </c>
      <c r="C9" s="271">
        <f>'158_27,148'!G38+'158_27,148 EL'!G49</f>
        <v>0</v>
      </c>
    </row>
    <row r="10" spans="1:3" x14ac:dyDescent="0.3">
      <c r="A10" s="269">
        <v>2</v>
      </c>
      <c r="B10" s="270" t="s">
        <v>592</v>
      </c>
      <c r="C10" s="271">
        <f>'164_78,484'!G37+'164_78,287 EL'!G67/3</f>
        <v>0</v>
      </c>
    </row>
    <row r="11" spans="1:3" x14ac:dyDescent="0.3">
      <c r="A11" s="269">
        <v>3</v>
      </c>
      <c r="B11" s="270" t="s">
        <v>601</v>
      </c>
      <c r="C11" s="271">
        <f>'164_78,362'!$G$46+'164_78,287 EL'!G67/3</f>
        <v>0</v>
      </c>
    </row>
    <row r="12" spans="1:3" x14ac:dyDescent="0.3">
      <c r="A12" s="269">
        <v>4</v>
      </c>
      <c r="B12" s="270" t="s">
        <v>602</v>
      </c>
      <c r="C12" s="271">
        <f>'164_78,287'!$G$36+'164_78,287 EL'!$G$67/3</f>
        <v>0</v>
      </c>
    </row>
    <row r="13" spans="1:3" x14ac:dyDescent="0.3">
      <c r="A13" s="269">
        <v>5</v>
      </c>
      <c r="B13" s="270" t="s">
        <v>608</v>
      </c>
      <c r="C13" s="271">
        <f>'164_78,076'!$G$33+'164_78,076 EL'!$G$59</f>
        <v>0</v>
      </c>
    </row>
    <row r="14" spans="1:3" x14ac:dyDescent="0.3">
      <c r="A14" s="269">
        <v>6</v>
      </c>
      <c r="B14" s="270" t="s">
        <v>607</v>
      </c>
      <c r="C14" s="271">
        <f>'2908_0,337'!$G$48+'2908 EL'!$G$51/2</f>
        <v>0</v>
      </c>
    </row>
    <row r="15" spans="1:3" x14ac:dyDescent="0.3">
      <c r="A15" s="269">
        <v>7</v>
      </c>
      <c r="B15" s="270" t="s">
        <v>609</v>
      </c>
      <c r="C15" s="271">
        <f>'2908_0,323'!$G$44+'2908 EL'!G51/2</f>
        <v>0</v>
      </c>
    </row>
    <row r="16" spans="1:3" x14ac:dyDescent="0.3">
      <c r="A16" s="269">
        <v>8</v>
      </c>
      <c r="B16" s="270" t="s">
        <v>616</v>
      </c>
      <c r="C16" s="271">
        <f>'149_24,755'!$G$29+'149_24,755 EL'!$G$46</f>
        <v>0</v>
      </c>
    </row>
    <row r="17" spans="1:3" x14ac:dyDescent="0.3">
      <c r="A17" s="269">
        <v>9</v>
      </c>
      <c r="B17" s="270" t="s">
        <v>621</v>
      </c>
      <c r="C17" s="271">
        <f>'194_158'!$G$49+'194_158 EL'!$G$50/2</f>
        <v>0</v>
      </c>
    </row>
    <row r="18" spans="1:3" x14ac:dyDescent="0.3">
      <c r="A18" s="269">
        <v>10</v>
      </c>
      <c r="B18" s="270" t="s">
        <v>623</v>
      </c>
      <c r="C18" s="271">
        <f>'194_158'!$G$83+'194_158 EL'!G50/2</f>
        <v>0</v>
      </c>
    </row>
    <row r="19" spans="1:3" x14ac:dyDescent="0.3">
      <c r="A19" s="269">
        <v>11</v>
      </c>
      <c r="B19" s="270" t="s">
        <v>633</v>
      </c>
      <c r="C19" s="271">
        <f>'158_27,093 EL'!$G$48+'158_27,093'!$G$50</f>
        <v>0</v>
      </c>
    </row>
    <row r="20" spans="1:3" x14ac:dyDescent="0.3">
      <c r="A20" s="269">
        <v>12</v>
      </c>
      <c r="B20" s="270" t="s">
        <v>524</v>
      </c>
      <c r="C20" s="271">
        <f>'158_0,228'!$G$60+'158_EL'!$G$36</f>
        <v>0</v>
      </c>
    </row>
    <row r="21" spans="1:3" x14ac:dyDescent="0.3">
      <c r="A21" s="269">
        <v>13</v>
      </c>
      <c r="B21" s="270" t="s">
        <v>642</v>
      </c>
      <c r="C21" s="271">
        <f>'158_0,326'!$G$45+'158_EL'!$G$75</f>
        <v>0</v>
      </c>
    </row>
    <row r="22" spans="1:3" x14ac:dyDescent="0.3">
      <c r="A22" s="269">
        <v>14</v>
      </c>
      <c r="B22" s="270" t="s">
        <v>586</v>
      </c>
      <c r="C22" s="271">
        <f>'158_0,795'!G52+'158_0,795 EL'!G51</f>
        <v>0</v>
      </c>
    </row>
    <row r="23" spans="1:3" ht="45" customHeight="1" x14ac:dyDescent="0.3">
      <c r="A23" s="268" t="s">
        <v>5</v>
      </c>
      <c r="B23" s="272" t="s">
        <v>6</v>
      </c>
      <c r="C23" s="273">
        <f>ROUND(SUM(C9:C22),2)</f>
        <v>0</v>
      </c>
    </row>
    <row r="25" spans="1:3" x14ac:dyDescent="0.3">
      <c r="A25" s="276" t="s">
        <v>7</v>
      </c>
      <c r="B25" s="276"/>
      <c r="C25" s="276"/>
    </row>
    <row r="26" spans="1:3" x14ac:dyDescent="0.3">
      <c r="A26" s="276"/>
      <c r="B26" s="276"/>
      <c r="C26" s="276"/>
    </row>
    <row r="27" spans="1:3" x14ac:dyDescent="0.3">
      <c r="A27" s="276"/>
      <c r="B27" s="276"/>
      <c r="C27" s="276"/>
    </row>
    <row r="28" spans="1:3" x14ac:dyDescent="0.3">
      <c r="A28" s="276"/>
      <c r="B28" s="276"/>
      <c r="C28" s="276"/>
    </row>
    <row r="29" spans="1:3" x14ac:dyDescent="0.3">
      <c r="A29" s="276"/>
      <c r="B29" s="276"/>
      <c r="C29" s="276"/>
    </row>
    <row r="30" spans="1:3" x14ac:dyDescent="0.3">
      <c r="A30" s="277" t="s">
        <v>569</v>
      </c>
      <c r="B30" s="277"/>
      <c r="C30" s="277"/>
    </row>
    <row r="31" spans="1:3" x14ac:dyDescent="0.3">
      <c r="A31" s="277"/>
      <c r="B31" s="277"/>
      <c r="C31" s="277"/>
    </row>
    <row r="32" spans="1:3" x14ac:dyDescent="0.3">
      <c r="A32" s="277"/>
      <c r="B32" s="277"/>
      <c r="C32" s="277"/>
    </row>
  </sheetData>
  <mergeCells count="4">
    <mergeCell ref="A1:C3"/>
    <mergeCell ref="A7:C7"/>
    <mergeCell ref="A25:C29"/>
    <mergeCell ref="A30:C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93390-18CB-4626-97A7-9E1D323675F8}">
  <dimension ref="A1:I49"/>
  <sheetViews>
    <sheetView topLeftCell="A3" zoomScale="60" zoomScaleNormal="60" workbookViewId="0">
      <selection activeCell="A5" sqref="A5"/>
    </sheetView>
  </sheetViews>
  <sheetFormatPr defaultRowHeight="14.4" x14ac:dyDescent="0.3"/>
  <cols>
    <col min="1" max="1" width="39.5546875" customWidth="1"/>
    <col min="2" max="2" width="10.5546875" customWidth="1"/>
    <col min="3" max="3" width="71.5546875" customWidth="1"/>
    <col min="4" max="4" width="9.21875" customWidth="1"/>
    <col min="5" max="5" width="16.44140625" customWidth="1"/>
    <col min="6" max="6" width="20.5546875" customWidth="1"/>
    <col min="7" max="7" width="14.5546875" customWidth="1"/>
    <col min="8" max="8" width="21.5546875" customWidth="1"/>
    <col min="9" max="9" width="16.21875" customWidth="1"/>
  </cols>
  <sheetData>
    <row r="1" spans="1:9" ht="21.75" customHeight="1" x14ac:dyDescent="0.3">
      <c r="A1" s="274" t="s">
        <v>505</v>
      </c>
      <c r="B1" s="274"/>
      <c r="C1" s="274"/>
      <c r="D1" s="274"/>
      <c r="E1" s="274"/>
      <c r="F1" s="274"/>
      <c r="G1" s="274"/>
    </row>
    <row r="2" spans="1:9" ht="21.75" customHeight="1" x14ac:dyDescent="0.3">
      <c r="A2" s="274"/>
      <c r="B2" s="274"/>
      <c r="C2" s="274"/>
      <c r="D2" s="274"/>
      <c r="E2" s="274"/>
      <c r="F2" s="274"/>
      <c r="G2" s="274"/>
    </row>
    <row r="3" spans="1:9" ht="21.75" customHeight="1" thickBot="1" x14ac:dyDescent="0.35"/>
    <row r="4" spans="1:9" ht="21.75" customHeight="1" x14ac:dyDescent="0.3">
      <c r="A4" s="278" t="s">
        <v>588</v>
      </c>
      <c r="B4" s="279"/>
      <c r="C4" s="279"/>
      <c r="D4" s="279"/>
      <c r="E4" s="279"/>
      <c r="F4" s="279"/>
      <c r="G4" s="280"/>
      <c r="H4" s="1"/>
      <c r="I4" s="2"/>
    </row>
    <row r="5" spans="1:9" ht="43.5" customHeight="1" thickBot="1" x14ac:dyDescent="0.35">
      <c r="A5" s="5" t="s">
        <v>8</v>
      </c>
      <c r="B5" s="6" t="s">
        <v>9</v>
      </c>
      <c r="C5" s="7" t="s">
        <v>10</v>
      </c>
      <c r="D5" s="7" t="s">
        <v>11</v>
      </c>
      <c r="E5" s="8" t="s">
        <v>12</v>
      </c>
      <c r="F5" s="9" t="s">
        <v>13</v>
      </c>
      <c r="G5" s="10" t="s">
        <v>14</v>
      </c>
      <c r="H5" s="127"/>
      <c r="I5" s="40"/>
    </row>
    <row r="6" spans="1:9" ht="24" customHeight="1" x14ac:dyDescent="0.3">
      <c r="A6" s="168" t="s">
        <v>507</v>
      </c>
      <c r="B6" s="166" t="s">
        <v>258</v>
      </c>
      <c r="C6" s="176" t="s">
        <v>17</v>
      </c>
      <c r="D6" s="161" t="s">
        <v>18</v>
      </c>
      <c r="E6" s="161">
        <v>1</v>
      </c>
      <c r="F6" s="59"/>
      <c r="G6" s="175">
        <f t="shared" ref="G6:G48" si="0">ROUND((E6*F6),2)</f>
        <v>0</v>
      </c>
      <c r="H6" s="127"/>
      <c r="I6" s="40"/>
    </row>
    <row r="7" spans="1:9" ht="23.25" customHeight="1" x14ac:dyDescent="0.3">
      <c r="A7" s="17" t="s">
        <v>507</v>
      </c>
      <c r="B7" s="18" t="s">
        <v>259</v>
      </c>
      <c r="C7" s="60" t="s">
        <v>20</v>
      </c>
      <c r="D7" s="21" t="s">
        <v>21</v>
      </c>
      <c r="E7" s="21">
        <v>1</v>
      </c>
      <c r="F7" s="59"/>
      <c r="G7" s="20">
        <f t="shared" si="0"/>
        <v>0</v>
      </c>
      <c r="H7" s="127"/>
      <c r="I7" s="40"/>
    </row>
    <row r="8" spans="1:9" ht="26.25" customHeight="1" x14ac:dyDescent="0.3">
      <c r="A8" s="17" t="s">
        <v>507</v>
      </c>
      <c r="B8" s="18" t="s">
        <v>293</v>
      </c>
      <c r="C8" s="19" t="s">
        <v>23</v>
      </c>
      <c r="D8" s="21" t="s">
        <v>21</v>
      </c>
      <c r="E8" s="21">
        <v>1</v>
      </c>
      <c r="F8" s="59"/>
      <c r="G8" s="20">
        <f t="shared" si="0"/>
        <v>0</v>
      </c>
      <c r="H8" s="127"/>
      <c r="I8" s="40"/>
    </row>
    <row r="9" spans="1:9" ht="24.75" customHeight="1" x14ac:dyDescent="0.3">
      <c r="A9" s="17" t="s">
        <v>507</v>
      </c>
      <c r="B9" s="18" t="s">
        <v>260</v>
      </c>
      <c r="C9" s="150" t="s">
        <v>25</v>
      </c>
      <c r="D9" s="21" t="s">
        <v>26</v>
      </c>
      <c r="E9" s="21">
        <v>10</v>
      </c>
      <c r="F9" s="59"/>
      <c r="G9" s="20">
        <f t="shared" si="0"/>
        <v>0</v>
      </c>
      <c r="H9" s="127"/>
      <c r="I9" s="40"/>
    </row>
    <row r="10" spans="1:9" ht="22.5" customHeight="1" x14ac:dyDescent="0.3">
      <c r="A10" s="17" t="s">
        <v>507</v>
      </c>
      <c r="B10" s="18" t="s">
        <v>261</v>
      </c>
      <c r="C10" s="60" t="s">
        <v>350</v>
      </c>
      <c r="D10" s="21" t="s">
        <v>26</v>
      </c>
      <c r="E10" s="21">
        <v>12</v>
      </c>
      <c r="F10" s="59"/>
      <c r="G10" s="20">
        <f t="shared" si="0"/>
        <v>0</v>
      </c>
      <c r="H10" s="127"/>
      <c r="I10" s="40"/>
    </row>
    <row r="11" spans="1:9" ht="22.5" customHeight="1" x14ac:dyDescent="0.3">
      <c r="A11" s="17" t="s">
        <v>507</v>
      </c>
      <c r="B11" s="18" t="s">
        <v>262</v>
      </c>
      <c r="C11" s="19" t="s">
        <v>28</v>
      </c>
      <c r="D11" s="21" t="s">
        <v>26</v>
      </c>
      <c r="E11" s="21">
        <v>22</v>
      </c>
      <c r="F11" s="59"/>
      <c r="G11" s="20">
        <f t="shared" si="0"/>
        <v>0</v>
      </c>
      <c r="H11" s="127"/>
      <c r="I11" s="40"/>
    </row>
    <row r="12" spans="1:9" ht="20.25" customHeight="1" x14ac:dyDescent="0.3">
      <c r="A12" s="17" t="s">
        <v>507</v>
      </c>
      <c r="B12" s="18" t="s">
        <v>263</v>
      </c>
      <c r="C12" s="177" t="s">
        <v>30</v>
      </c>
      <c r="D12" s="21" t="s">
        <v>26</v>
      </c>
      <c r="E12" s="21">
        <v>22</v>
      </c>
      <c r="F12" s="59"/>
      <c r="G12" s="20">
        <f t="shared" si="0"/>
        <v>0</v>
      </c>
      <c r="H12" s="127"/>
      <c r="I12" s="40"/>
    </row>
    <row r="13" spans="1:9" ht="25.5" customHeight="1" x14ac:dyDescent="0.3">
      <c r="A13" s="17" t="s">
        <v>507</v>
      </c>
      <c r="B13" s="18" t="s">
        <v>264</v>
      </c>
      <c r="C13" s="19" t="s">
        <v>32</v>
      </c>
      <c r="D13" s="21" t="s">
        <v>21</v>
      </c>
      <c r="E13" s="21">
        <v>2</v>
      </c>
      <c r="F13" s="59"/>
      <c r="G13" s="20">
        <f t="shared" si="0"/>
        <v>0</v>
      </c>
      <c r="H13" s="127"/>
      <c r="I13" s="40"/>
    </row>
    <row r="14" spans="1:9" ht="22.5" customHeight="1" x14ac:dyDescent="0.3">
      <c r="A14" s="17" t="s">
        <v>507</v>
      </c>
      <c r="B14" s="18" t="s">
        <v>265</v>
      </c>
      <c r="C14" s="19" t="s">
        <v>351</v>
      </c>
      <c r="D14" s="21" t="s">
        <v>26</v>
      </c>
      <c r="E14" s="21">
        <v>12</v>
      </c>
      <c r="F14" s="59"/>
      <c r="G14" s="20">
        <f t="shared" si="0"/>
        <v>0</v>
      </c>
      <c r="H14" s="127"/>
      <c r="I14" s="40"/>
    </row>
    <row r="15" spans="1:9" ht="23.25" customHeight="1" x14ac:dyDescent="0.3">
      <c r="A15" s="17" t="s">
        <v>507</v>
      </c>
      <c r="B15" s="18" t="s">
        <v>266</v>
      </c>
      <c r="C15" s="19" t="s">
        <v>352</v>
      </c>
      <c r="D15" s="21" t="s">
        <v>26</v>
      </c>
      <c r="E15" s="21">
        <v>34</v>
      </c>
      <c r="F15" s="59"/>
      <c r="G15" s="20">
        <f t="shared" si="0"/>
        <v>0</v>
      </c>
      <c r="H15" s="127"/>
      <c r="I15" s="40"/>
    </row>
    <row r="16" spans="1:9" ht="25.5" customHeight="1" x14ac:dyDescent="0.3">
      <c r="A16" s="17" t="s">
        <v>507</v>
      </c>
      <c r="B16" s="18" t="s">
        <v>267</v>
      </c>
      <c r="C16" s="19" t="s">
        <v>269</v>
      </c>
      <c r="D16" s="21" t="s">
        <v>26</v>
      </c>
      <c r="E16" s="21">
        <v>6</v>
      </c>
      <c r="F16" s="59"/>
      <c r="G16" s="20">
        <f t="shared" si="0"/>
        <v>0</v>
      </c>
      <c r="H16" s="127"/>
      <c r="I16" s="40"/>
    </row>
    <row r="17" spans="1:9" ht="25.5" customHeight="1" x14ac:dyDescent="0.3">
      <c r="A17" s="17" t="s">
        <v>507</v>
      </c>
      <c r="B17" s="18" t="s">
        <v>268</v>
      </c>
      <c r="C17" s="19" t="s">
        <v>353</v>
      </c>
      <c r="D17" s="21" t="s">
        <v>26</v>
      </c>
      <c r="E17" s="21">
        <v>8</v>
      </c>
      <c r="F17" s="59"/>
      <c r="G17" s="20">
        <f t="shared" si="0"/>
        <v>0</v>
      </c>
      <c r="H17" s="127"/>
      <c r="I17" s="40"/>
    </row>
    <row r="18" spans="1:9" ht="24" customHeight="1" x14ac:dyDescent="0.3">
      <c r="A18" s="17" t="s">
        <v>507</v>
      </c>
      <c r="B18" s="18" t="s">
        <v>270</v>
      </c>
      <c r="C18" s="19" t="s">
        <v>42</v>
      </c>
      <c r="D18" s="21" t="s">
        <v>26</v>
      </c>
      <c r="E18" s="21">
        <v>12</v>
      </c>
      <c r="F18" s="59"/>
      <c r="G18" s="20">
        <f t="shared" si="0"/>
        <v>0</v>
      </c>
      <c r="H18" s="127"/>
      <c r="I18" s="40"/>
    </row>
    <row r="19" spans="1:9" ht="24.75" customHeight="1" x14ac:dyDescent="0.3">
      <c r="A19" s="17" t="s">
        <v>507</v>
      </c>
      <c r="B19" s="18" t="s">
        <v>271</v>
      </c>
      <c r="C19" s="19" t="s">
        <v>274</v>
      </c>
      <c r="D19" s="21" t="s">
        <v>21</v>
      </c>
      <c r="E19" s="21">
        <v>1</v>
      </c>
      <c r="F19" s="59"/>
      <c r="G19" s="20">
        <f t="shared" si="0"/>
        <v>0</v>
      </c>
      <c r="H19" s="127"/>
      <c r="I19" s="40"/>
    </row>
    <row r="20" spans="1:9" ht="24.75" customHeight="1" x14ac:dyDescent="0.3">
      <c r="A20" s="17" t="s">
        <v>507</v>
      </c>
      <c r="B20" s="18" t="s">
        <v>272</v>
      </c>
      <c r="C20" s="19" t="s">
        <v>356</v>
      </c>
      <c r="D20" s="21" t="s">
        <v>21</v>
      </c>
      <c r="E20" s="21">
        <v>2</v>
      </c>
      <c r="F20" s="59"/>
      <c r="G20" s="20">
        <f t="shared" si="0"/>
        <v>0</v>
      </c>
      <c r="H20" s="127"/>
      <c r="I20" s="40"/>
    </row>
    <row r="21" spans="1:9" ht="24.75" customHeight="1" x14ac:dyDescent="0.3">
      <c r="A21" s="17" t="s">
        <v>507</v>
      </c>
      <c r="B21" s="18" t="s">
        <v>273</v>
      </c>
      <c r="C21" s="19" t="s">
        <v>48</v>
      </c>
      <c r="D21" s="21" t="s">
        <v>21</v>
      </c>
      <c r="E21" s="21">
        <v>2</v>
      </c>
      <c r="F21" s="59"/>
      <c r="G21" s="20">
        <f t="shared" si="0"/>
        <v>0</v>
      </c>
      <c r="H21" s="127"/>
      <c r="I21" s="40"/>
    </row>
    <row r="22" spans="1:9" ht="24.75" customHeight="1" x14ac:dyDescent="0.3">
      <c r="A22" s="17" t="s">
        <v>507</v>
      </c>
      <c r="B22" s="18" t="s">
        <v>275</v>
      </c>
      <c r="C22" s="19" t="s">
        <v>50</v>
      </c>
      <c r="D22" s="21" t="s">
        <v>21</v>
      </c>
      <c r="E22" s="21">
        <v>2</v>
      </c>
      <c r="F22" s="59"/>
      <c r="G22" s="20">
        <f t="shared" si="0"/>
        <v>0</v>
      </c>
      <c r="H22" s="127"/>
      <c r="I22" s="40"/>
    </row>
    <row r="23" spans="1:9" ht="25.5" customHeight="1" x14ac:dyDescent="0.3">
      <c r="A23" s="17" t="s">
        <v>507</v>
      </c>
      <c r="B23" s="18" t="s">
        <v>276</v>
      </c>
      <c r="C23" s="19" t="s">
        <v>52</v>
      </c>
      <c r="D23" s="21" t="s">
        <v>21</v>
      </c>
      <c r="E23" s="21">
        <v>2</v>
      </c>
      <c r="F23" s="59"/>
      <c r="G23" s="20">
        <f t="shared" si="0"/>
        <v>0</v>
      </c>
      <c r="H23" s="127"/>
      <c r="I23" s="40"/>
    </row>
    <row r="24" spans="1:9" ht="24.75" customHeight="1" x14ac:dyDescent="0.3">
      <c r="A24" s="17" t="s">
        <v>507</v>
      </c>
      <c r="B24" s="18" t="s">
        <v>277</v>
      </c>
      <c r="C24" s="19" t="s">
        <v>56</v>
      </c>
      <c r="D24" s="21" t="s">
        <v>57</v>
      </c>
      <c r="E24" s="21">
        <v>2</v>
      </c>
      <c r="F24" s="59"/>
      <c r="G24" s="20">
        <f t="shared" si="0"/>
        <v>0</v>
      </c>
      <c r="H24" s="127"/>
      <c r="I24" s="40"/>
    </row>
    <row r="25" spans="1:9" ht="24" customHeight="1" x14ac:dyDescent="0.3">
      <c r="A25" s="17" t="s">
        <v>507</v>
      </c>
      <c r="B25" s="18" t="s">
        <v>278</v>
      </c>
      <c r="C25" s="19" t="s">
        <v>508</v>
      </c>
      <c r="D25" s="21" t="s">
        <v>509</v>
      </c>
      <c r="E25" s="21">
        <v>2</v>
      </c>
      <c r="F25" s="59"/>
      <c r="G25" s="20">
        <f t="shared" si="0"/>
        <v>0</v>
      </c>
      <c r="H25" s="127"/>
      <c r="I25" s="40"/>
    </row>
    <row r="26" spans="1:9" ht="25.5" customHeight="1" x14ac:dyDescent="0.3">
      <c r="A26" s="17" t="s">
        <v>507</v>
      </c>
      <c r="B26" s="18" t="s">
        <v>279</v>
      </c>
      <c r="C26" s="19" t="s">
        <v>283</v>
      </c>
      <c r="D26" s="21" t="s">
        <v>21</v>
      </c>
      <c r="E26" s="21">
        <v>6</v>
      </c>
      <c r="F26" s="59"/>
      <c r="G26" s="20">
        <f t="shared" si="0"/>
        <v>0</v>
      </c>
      <c r="H26" s="127"/>
      <c r="I26" s="40"/>
    </row>
    <row r="27" spans="1:9" ht="24.75" customHeight="1" x14ac:dyDescent="0.3">
      <c r="A27" s="17" t="s">
        <v>507</v>
      </c>
      <c r="B27" s="18" t="s">
        <v>280</v>
      </c>
      <c r="C27" s="19" t="s">
        <v>65</v>
      </c>
      <c r="D27" s="21" t="s">
        <v>21</v>
      </c>
      <c r="E27" s="21">
        <v>3</v>
      </c>
      <c r="F27" s="59"/>
      <c r="G27" s="20">
        <f t="shared" si="0"/>
        <v>0</v>
      </c>
      <c r="H27" s="127"/>
      <c r="I27" s="40"/>
    </row>
    <row r="28" spans="1:9" ht="24.75" customHeight="1" x14ac:dyDescent="0.3">
      <c r="A28" s="17" t="s">
        <v>507</v>
      </c>
      <c r="B28" s="18" t="s">
        <v>281</v>
      </c>
      <c r="C28" s="19" t="s">
        <v>286</v>
      </c>
      <c r="D28" s="21" t="s">
        <v>21</v>
      </c>
      <c r="E28" s="21">
        <v>2</v>
      </c>
      <c r="F28" s="59"/>
      <c r="G28" s="20">
        <f t="shared" si="0"/>
        <v>0</v>
      </c>
      <c r="H28" s="127"/>
      <c r="I28" s="40"/>
    </row>
    <row r="29" spans="1:9" ht="23.25" customHeight="1" x14ac:dyDescent="0.3">
      <c r="A29" s="17" t="s">
        <v>507</v>
      </c>
      <c r="B29" s="18" t="s">
        <v>282</v>
      </c>
      <c r="C29" s="19" t="s">
        <v>69</v>
      </c>
      <c r="D29" s="21" t="s">
        <v>21</v>
      </c>
      <c r="E29" s="21">
        <v>2</v>
      </c>
      <c r="F29" s="59"/>
      <c r="G29" s="20">
        <f t="shared" si="0"/>
        <v>0</v>
      </c>
      <c r="H29" s="127"/>
      <c r="I29" s="40"/>
    </row>
    <row r="30" spans="1:9" ht="29.25" customHeight="1" x14ac:dyDescent="0.3">
      <c r="A30" s="17" t="s">
        <v>507</v>
      </c>
      <c r="B30" s="18" t="s">
        <v>284</v>
      </c>
      <c r="C30" s="19" t="s">
        <v>290</v>
      </c>
      <c r="D30" s="21" t="s">
        <v>21</v>
      </c>
      <c r="E30" s="21">
        <v>2</v>
      </c>
      <c r="F30" s="59"/>
      <c r="G30" s="20">
        <f t="shared" si="0"/>
        <v>0</v>
      </c>
      <c r="H30" s="127"/>
      <c r="I30" s="40"/>
    </row>
    <row r="31" spans="1:9" ht="24.75" customHeight="1" x14ac:dyDescent="0.3">
      <c r="A31" s="17" t="s">
        <v>507</v>
      </c>
      <c r="B31" s="18" t="s">
        <v>285</v>
      </c>
      <c r="C31" s="19" t="s">
        <v>73</v>
      </c>
      <c r="D31" s="21" t="s">
        <v>21</v>
      </c>
      <c r="E31" s="21">
        <v>2</v>
      </c>
      <c r="F31" s="59"/>
      <c r="G31" s="20">
        <f t="shared" si="0"/>
        <v>0</v>
      </c>
      <c r="H31" s="127"/>
      <c r="I31" s="40"/>
    </row>
    <row r="32" spans="1:9" ht="22.5" customHeight="1" x14ac:dyDescent="0.3">
      <c r="A32" s="17" t="s">
        <v>507</v>
      </c>
      <c r="B32" s="18" t="s">
        <v>287</v>
      </c>
      <c r="C32" s="19" t="s">
        <v>370</v>
      </c>
      <c r="D32" s="21" t="s">
        <v>57</v>
      </c>
      <c r="E32" s="21">
        <v>1</v>
      </c>
      <c r="F32" s="59"/>
      <c r="G32" s="20">
        <f t="shared" si="0"/>
        <v>0</v>
      </c>
      <c r="H32" s="127"/>
      <c r="I32" s="40"/>
    </row>
    <row r="33" spans="1:9" ht="25.5" customHeight="1" thickBot="1" x14ac:dyDescent="0.35">
      <c r="A33" s="17" t="s">
        <v>507</v>
      </c>
      <c r="B33" s="18" t="s">
        <v>288</v>
      </c>
      <c r="C33" s="19" t="s">
        <v>75</v>
      </c>
      <c r="D33" s="21" t="s">
        <v>76</v>
      </c>
      <c r="E33" s="21">
        <v>19</v>
      </c>
      <c r="F33" s="59"/>
      <c r="G33" s="20">
        <f t="shared" si="0"/>
        <v>0</v>
      </c>
      <c r="H33" s="127"/>
      <c r="I33" s="40"/>
    </row>
    <row r="34" spans="1:9" ht="29.25" customHeight="1" thickBot="1" x14ac:dyDescent="0.35">
      <c r="A34" s="120" t="s">
        <v>507</v>
      </c>
      <c r="B34" s="121" t="s">
        <v>289</v>
      </c>
      <c r="C34" s="48" t="s">
        <v>84</v>
      </c>
      <c r="D34" s="49" t="s">
        <v>85</v>
      </c>
      <c r="E34" s="49">
        <v>19</v>
      </c>
      <c r="F34" s="59"/>
      <c r="G34" s="23">
        <f t="shared" si="0"/>
        <v>0</v>
      </c>
      <c r="H34" s="128" t="s">
        <v>98</v>
      </c>
      <c r="I34" s="129">
        <f>ROUND(SUM(G6:G34),2)</f>
        <v>0</v>
      </c>
    </row>
    <row r="35" spans="1:9" ht="186" customHeight="1" x14ac:dyDescent="0.3">
      <c r="A35" s="11" t="s">
        <v>510</v>
      </c>
      <c r="B35" s="178" t="s">
        <v>258</v>
      </c>
      <c r="C35" s="179" t="s">
        <v>101</v>
      </c>
      <c r="D35" s="180" t="s">
        <v>57</v>
      </c>
      <c r="E35" s="180">
        <v>1</v>
      </c>
      <c r="F35" s="59"/>
      <c r="G35" s="16">
        <f t="shared" si="0"/>
        <v>0</v>
      </c>
      <c r="H35" s="139"/>
      <c r="I35" s="39"/>
    </row>
    <row r="36" spans="1:9" ht="25.5" customHeight="1" x14ac:dyDescent="0.3">
      <c r="A36" s="17" t="s">
        <v>510</v>
      </c>
      <c r="B36" s="162" t="s">
        <v>259</v>
      </c>
      <c r="C36" s="181" t="s">
        <v>103</v>
      </c>
      <c r="D36" s="182" t="s">
        <v>21</v>
      </c>
      <c r="E36" s="182">
        <v>2</v>
      </c>
      <c r="F36" s="59"/>
      <c r="G36" s="20">
        <f t="shared" si="0"/>
        <v>0</v>
      </c>
      <c r="H36" s="139"/>
      <c r="I36" s="39"/>
    </row>
    <row r="37" spans="1:9" ht="24" customHeight="1" x14ac:dyDescent="0.3">
      <c r="A37" s="17" t="s">
        <v>510</v>
      </c>
      <c r="B37" s="162" t="s">
        <v>293</v>
      </c>
      <c r="C37" s="181" t="s">
        <v>105</v>
      </c>
      <c r="D37" s="182" t="s">
        <v>21</v>
      </c>
      <c r="E37" s="182">
        <v>2</v>
      </c>
      <c r="F37" s="59"/>
      <c r="G37" s="20">
        <f t="shared" si="0"/>
        <v>0</v>
      </c>
      <c r="H37" s="185"/>
      <c r="I37" s="39"/>
    </row>
    <row r="38" spans="1:9" ht="24.75" customHeight="1" x14ac:dyDescent="0.3">
      <c r="A38" s="17" t="s">
        <v>510</v>
      </c>
      <c r="B38" s="162" t="s">
        <v>260</v>
      </c>
      <c r="C38" s="181" t="s">
        <v>377</v>
      </c>
      <c r="D38" s="182" t="s">
        <v>26</v>
      </c>
      <c r="E38" s="182">
        <v>50</v>
      </c>
      <c r="F38" s="59"/>
      <c r="G38" s="20">
        <f t="shared" si="0"/>
        <v>0</v>
      </c>
      <c r="H38" s="139"/>
      <c r="I38" s="39"/>
    </row>
    <row r="39" spans="1:9" ht="24.75" customHeight="1" x14ac:dyDescent="0.3">
      <c r="A39" s="17" t="s">
        <v>510</v>
      </c>
      <c r="B39" s="162" t="s">
        <v>261</v>
      </c>
      <c r="C39" s="181" t="s">
        <v>511</v>
      </c>
      <c r="D39" s="182" t="s">
        <v>26</v>
      </c>
      <c r="E39" s="182">
        <v>12</v>
      </c>
      <c r="F39" s="59"/>
      <c r="G39" s="20">
        <f t="shared" si="0"/>
        <v>0</v>
      </c>
      <c r="H39" s="139"/>
      <c r="I39" s="39"/>
    </row>
    <row r="40" spans="1:9" ht="25.5" customHeight="1" x14ac:dyDescent="0.3">
      <c r="A40" s="17" t="s">
        <v>510</v>
      </c>
      <c r="B40" s="162" t="s">
        <v>262</v>
      </c>
      <c r="C40" s="181" t="s">
        <v>113</v>
      </c>
      <c r="D40" s="182" t="s">
        <v>57</v>
      </c>
      <c r="E40" s="182">
        <v>6</v>
      </c>
      <c r="F40" s="59"/>
      <c r="G40" s="20">
        <f t="shared" si="0"/>
        <v>0</v>
      </c>
      <c r="H40" s="139"/>
      <c r="I40" s="39"/>
    </row>
    <row r="41" spans="1:9" ht="24.75" customHeight="1" x14ac:dyDescent="0.3">
      <c r="A41" s="17" t="s">
        <v>510</v>
      </c>
      <c r="B41" s="162" t="s">
        <v>263</v>
      </c>
      <c r="C41" s="181" t="s">
        <v>115</v>
      </c>
      <c r="D41" s="182" t="s">
        <v>26</v>
      </c>
      <c r="E41" s="182">
        <v>12</v>
      </c>
      <c r="F41" s="59"/>
      <c r="G41" s="20">
        <f t="shared" si="0"/>
        <v>0</v>
      </c>
      <c r="H41" s="139"/>
      <c r="I41" s="39"/>
    </row>
    <row r="42" spans="1:9" ht="25.5" customHeight="1" x14ac:dyDescent="0.3">
      <c r="A42" s="17" t="s">
        <v>510</v>
      </c>
      <c r="B42" s="162" t="s">
        <v>264</v>
      </c>
      <c r="C42" s="181" t="s">
        <v>117</v>
      </c>
      <c r="D42" s="182" t="s">
        <v>26</v>
      </c>
      <c r="E42" s="182">
        <v>22</v>
      </c>
      <c r="F42" s="59"/>
      <c r="G42" s="20">
        <f t="shared" si="0"/>
        <v>0</v>
      </c>
      <c r="H42" s="139"/>
      <c r="I42" s="39"/>
    </row>
    <row r="43" spans="1:9" ht="24.75" customHeight="1" x14ac:dyDescent="0.3">
      <c r="A43" s="17" t="s">
        <v>510</v>
      </c>
      <c r="B43" s="162" t="s">
        <v>265</v>
      </c>
      <c r="C43" s="181" t="s">
        <v>119</v>
      </c>
      <c r="D43" s="182" t="s">
        <v>26</v>
      </c>
      <c r="E43" s="182">
        <v>22</v>
      </c>
      <c r="F43" s="59"/>
      <c r="G43" s="20">
        <f t="shared" si="0"/>
        <v>0</v>
      </c>
      <c r="H43" s="139"/>
      <c r="I43" s="39"/>
    </row>
    <row r="44" spans="1:9" ht="15.6" x14ac:dyDescent="0.3">
      <c r="A44" s="17" t="s">
        <v>510</v>
      </c>
      <c r="B44" s="162" t="s">
        <v>266</v>
      </c>
      <c r="C44" s="181" t="s">
        <v>382</v>
      </c>
      <c r="D44" s="182" t="s">
        <v>57</v>
      </c>
      <c r="E44" s="182">
        <v>1</v>
      </c>
      <c r="F44" s="59"/>
      <c r="G44" s="20">
        <f t="shared" si="0"/>
        <v>0</v>
      </c>
    </row>
    <row r="45" spans="1:9" ht="15.6" x14ac:dyDescent="0.3">
      <c r="A45" s="17" t="s">
        <v>510</v>
      </c>
      <c r="B45" s="163" t="s">
        <v>267</v>
      </c>
      <c r="C45" s="183" t="s">
        <v>121</v>
      </c>
      <c r="D45" s="184" t="s">
        <v>57</v>
      </c>
      <c r="E45" s="184">
        <v>2</v>
      </c>
      <c r="F45" s="59"/>
      <c r="G45" s="20">
        <f t="shared" si="0"/>
        <v>0</v>
      </c>
    </row>
    <row r="46" spans="1:9" ht="16.2" thickBot="1" x14ac:dyDescent="0.35">
      <c r="A46" s="17" t="s">
        <v>510</v>
      </c>
      <c r="B46" s="163" t="s">
        <v>268</v>
      </c>
      <c r="C46" s="183" t="s">
        <v>513</v>
      </c>
      <c r="D46" s="184" t="s">
        <v>21</v>
      </c>
      <c r="E46" s="184">
        <v>2</v>
      </c>
      <c r="F46" s="59"/>
      <c r="G46" s="20">
        <f t="shared" si="0"/>
        <v>0</v>
      </c>
    </row>
    <row r="47" spans="1:9" ht="36.75" customHeight="1" thickBot="1" x14ac:dyDescent="0.35">
      <c r="A47" s="120" t="s">
        <v>510</v>
      </c>
      <c r="B47" s="163" t="s">
        <v>270</v>
      </c>
      <c r="C47" s="183" t="s">
        <v>127</v>
      </c>
      <c r="D47" s="184" t="s">
        <v>57</v>
      </c>
      <c r="E47" s="184">
        <v>3</v>
      </c>
      <c r="F47" s="59"/>
      <c r="G47" s="20">
        <f t="shared" si="0"/>
        <v>0</v>
      </c>
      <c r="H47" s="128" t="s">
        <v>142</v>
      </c>
      <c r="I47" s="129">
        <f>ROUND(SUM(G35:G47),2)</f>
        <v>0</v>
      </c>
    </row>
    <row r="48" spans="1:9" ht="36.75" customHeight="1" x14ac:dyDescent="0.3">
      <c r="A48" s="126" t="s">
        <v>567</v>
      </c>
      <c r="B48" s="18"/>
      <c r="C48" s="19" t="s">
        <v>568</v>
      </c>
      <c r="D48" s="182" t="s">
        <v>57</v>
      </c>
      <c r="E48" s="182">
        <v>1</v>
      </c>
      <c r="F48" s="59"/>
      <c r="G48" s="20">
        <f t="shared" si="0"/>
        <v>0</v>
      </c>
      <c r="H48" s="131"/>
      <c r="I48" s="132"/>
    </row>
    <row r="49" spans="6:7" ht="42" thickBot="1" x14ac:dyDescent="0.35">
      <c r="F49" s="57" t="s">
        <v>589</v>
      </c>
      <c r="G49" s="58">
        <f>SUM(G6:G48)</f>
        <v>0</v>
      </c>
    </row>
  </sheetData>
  <sheetProtection algorithmName="SHA-512" hashValue="PG65NTkAayKsxB314BgCOuDy7NUrxKzgjmYOX7O6g5iRqLQlz9K7G8yd2gabFXC656UFLa0Gs/1mRAMIj+E1Zw==" saltValue="RE90foFDB4Pduw+LOXynnA==" spinCount="100000" sheet="1" objects="1" scenarios="1"/>
  <mergeCells count="2">
    <mergeCell ref="A1:G2"/>
    <mergeCell ref="A4:G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79E96-FAAD-4E99-B9D1-382D5C7C0A08}">
  <dimension ref="A1:J40"/>
  <sheetViews>
    <sheetView zoomScale="50" zoomScaleNormal="50" workbookViewId="0">
      <selection activeCell="A4" sqref="A4"/>
    </sheetView>
  </sheetViews>
  <sheetFormatPr defaultColWidth="9.21875" defaultRowHeight="13.8" x14ac:dyDescent="0.25"/>
  <cols>
    <col min="1" max="1" width="39.5546875" style="39" customWidth="1"/>
    <col min="2" max="2" width="10.5546875" style="40" customWidth="1"/>
    <col min="3" max="3" width="71.5546875" style="41" customWidth="1"/>
    <col min="4" max="4" width="9.21875" style="40"/>
    <col min="5" max="5" width="16.44140625" style="40" customWidth="1"/>
    <col min="6" max="6" width="20.5546875" style="42" customWidth="1"/>
    <col min="7" max="7" width="14.5546875" style="40" customWidth="1"/>
    <col min="8" max="8" width="21.5546875" style="1" customWidth="1"/>
    <col min="9" max="9" width="16.21875" style="2" customWidth="1"/>
    <col min="10" max="16384" width="9.21875" style="2"/>
  </cols>
  <sheetData>
    <row r="1" spans="1:10" ht="40.049999999999997" customHeight="1" x14ac:dyDescent="0.25">
      <c r="A1" s="274" t="s">
        <v>505</v>
      </c>
      <c r="B1" s="274"/>
      <c r="C1" s="274"/>
      <c r="D1" s="274"/>
      <c r="E1" s="274"/>
      <c r="F1" s="274"/>
      <c r="G1" s="274"/>
    </row>
    <row r="2" spans="1:10" ht="21.75" customHeight="1" thickBot="1" x14ac:dyDescent="0.3">
      <c r="A2" s="3"/>
      <c r="B2" s="3"/>
      <c r="C2" s="3"/>
      <c r="D2" s="3"/>
      <c r="E2" s="4"/>
      <c r="F2" s="3"/>
      <c r="G2" s="3"/>
    </row>
    <row r="3" spans="1:10" ht="21.75" customHeight="1" x14ac:dyDescent="0.25">
      <c r="A3" s="278" t="s">
        <v>590</v>
      </c>
      <c r="B3" s="279"/>
      <c r="C3" s="279"/>
      <c r="D3" s="279"/>
      <c r="E3" s="279"/>
      <c r="F3" s="279"/>
      <c r="G3" s="280"/>
    </row>
    <row r="4" spans="1:10" ht="51.45" customHeight="1" thickBot="1" x14ac:dyDescent="0.3">
      <c r="A4" s="5" t="s">
        <v>8</v>
      </c>
      <c r="B4" s="6" t="s">
        <v>9</v>
      </c>
      <c r="C4" s="43" t="s">
        <v>10</v>
      </c>
      <c r="D4" s="7" t="s">
        <v>11</v>
      </c>
      <c r="E4" s="44" t="s">
        <v>12</v>
      </c>
      <c r="F4" s="9" t="s">
        <v>13</v>
      </c>
      <c r="G4" s="10" t="s">
        <v>14</v>
      </c>
      <c r="H4" s="127"/>
      <c r="I4" s="40"/>
      <c r="J4" s="40"/>
    </row>
    <row r="5" spans="1:10" ht="31.5" customHeight="1" thickBot="1" x14ac:dyDescent="0.3">
      <c r="A5" s="159" t="s">
        <v>143</v>
      </c>
      <c r="B5" s="160" t="s">
        <v>16</v>
      </c>
      <c r="C5" s="13" t="s">
        <v>144</v>
      </c>
      <c r="D5" s="161" t="s">
        <v>57</v>
      </c>
      <c r="E5" s="14">
        <v>1</v>
      </c>
      <c r="F5" s="45"/>
      <c r="G5" s="16">
        <f t="shared" ref="G5:G37" si="0">ROUND((E5*F5),2)</f>
        <v>0</v>
      </c>
      <c r="H5" s="127"/>
      <c r="I5" s="40"/>
      <c r="J5" s="40"/>
    </row>
    <row r="6" spans="1:10" ht="31.5" customHeight="1" thickBot="1" x14ac:dyDescent="0.3">
      <c r="A6" s="126" t="s">
        <v>143</v>
      </c>
      <c r="B6" s="162" t="s">
        <v>19</v>
      </c>
      <c r="C6" s="19" t="s">
        <v>145</v>
      </c>
      <c r="D6" s="21" t="s">
        <v>26</v>
      </c>
      <c r="E6" s="21">
        <v>26.5</v>
      </c>
      <c r="F6" s="45"/>
      <c r="G6" s="20">
        <f t="shared" si="0"/>
        <v>0</v>
      </c>
      <c r="H6" s="127"/>
      <c r="I6" s="40"/>
      <c r="J6" s="40"/>
    </row>
    <row r="7" spans="1:10" ht="31.5" customHeight="1" thickBot="1" x14ac:dyDescent="0.3">
      <c r="A7" s="126" t="s">
        <v>143</v>
      </c>
      <c r="B7" s="162" t="s">
        <v>22</v>
      </c>
      <c r="C7" s="19" t="s">
        <v>146</v>
      </c>
      <c r="D7" s="21" t="s">
        <v>26</v>
      </c>
      <c r="E7" s="21">
        <v>5</v>
      </c>
      <c r="F7" s="45"/>
      <c r="G7" s="20">
        <f t="shared" si="0"/>
        <v>0</v>
      </c>
      <c r="H7" s="127"/>
      <c r="I7" s="40"/>
      <c r="J7" s="40"/>
    </row>
    <row r="8" spans="1:10" ht="31.5" customHeight="1" thickBot="1" x14ac:dyDescent="0.3">
      <c r="A8" s="126" t="s">
        <v>143</v>
      </c>
      <c r="B8" s="162" t="s">
        <v>24</v>
      </c>
      <c r="C8" s="19" t="s">
        <v>147</v>
      </c>
      <c r="D8" s="21" t="s">
        <v>76</v>
      </c>
      <c r="E8" s="21">
        <v>26</v>
      </c>
      <c r="F8" s="45"/>
      <c r="G8" s="20">
        <f t="shared" si="0"/>
        <v>0</v>
      </c>
      <c r="H8" s="127"/>
      <c r="I8" s="40"/>
      <c r="J8" s="40"/>
    </row>
    <row r="9" spans="1:10" ht="31.5" customHeight="1" thickBot="1" x14ac:dyDescent="0.3">
      <c r="A9" s="126" t="s">
        <v>143</v>
      </c>
      <c r="B9" s="162" t="s">
        <v>27</v>
      </c>
      <c r="C9" s="19" t="s">
        <v>150</v>
      </c>
      <c r="D9" s="21" t="s">
        <v>26</v>
      </c>
      <c r="E9" s="21">
        <v>26.5</v>
      </c>
      <c r="F9" s="45"/>
      <c r="G9" s="20">
        <f t="shared" si="0"/>
        <v>0</v>
      </c>
      <c r="H9" s="127"/>
      <c r="I9" s="40"/>
      <c r="J9" s="40"/>
    </row>
    <row r="10" spans="1:10" ht="31.5" customHeight="1" thickBot="1" x14ac:dyDescent="0.3">
      <c r="A10" s="126" t="s">
        <v>143</v>
      </c>
      <c r="B10" s="162" t="s">
        <v>29</v>
      </c>
      <c r="C10" s="19" t="s">
        <v>388</v>
      </c>
      <c r="D10" s="21" t="s">
        <v>76</v>
      </c>
      <c r="E10" s="21">
        <v>30.2</v>
      </c>
      <c r="F10" s="45"/>
      <c r="G10" s="20">
        <f t="shared" si="0"/>
        <v>0</v>
      </c>
      <c r="H10" s="127"/>
      <c r="I10" s="40"/>
      <c r="J10" s="40"/>
    </row>
    <row r="11" spans="1:10" ht="31.5" customHeight="1" thickBot="1" x14ac:dyDescent="0.3">
      <c r="A11" s="126" t="s">
        <v>143</v>
      </c>
      <c r="B11" s="162" t="s">
        <v>31</v>
      </c>
      <c r="C11" s="19" t="s">
        <v>153</v>
      </c>
      <c r="D11" s="21" t="s">
        <v>154</v>
      </c>
      <c r="E11" s="21">
        <v>8.1999999999999993</v>
      </c>
      <c r="F11" s="45"/>
      <c r="G11" s="20">
        <f t="shared" si="0"/>
        <v>0</v>
      </c>
      <c r="H11" s="127"/>
      <c r="I11" s="40"/>
      <c r="J11" s="40"/>
    </row>
    <row r="12" spans="1:10" ht="31.5" customHeight="1" thickBot="1" x14ac:dyDescent="0.3">
      <c r="A12" s="126" t="s">
        <v>143</v>
      </c>
      <c r="B12" s="162" t="s">
        <v>33</v>
      </c>
      <c r="C12" s="46" t="s">
        <v>155</v>
      </c>
      <c r="D12" s="47" t="s">
        <v>156</v>
      </c>
      <c r="E12" s="21">
        <v>2</v>
      </c>
      <c r="F12" s="45"/>
      <c r="G12" s="20">
        <f t="shared" si="0"/>
        <v>0</v>
      </c>
      <c r="H12" s="127"/>
      <c r="I12" s="40"/>
      <c r="J12" s="40"/>
    </row>
    <row r="13" spans="1:10" ht="31.5" customHeight="1" thickBot="1" x14ac:dyDescent="0.3">
      <c r="A13" s="126" t="s">
        <v>143</v>
      </c>
      <c r="B13" s="162" t="s">
        <v>35</v>
      </c>
      <c r="C13" s="19" t="s">
        <v>389</v>
      </c>
      <c r="D13" s="21" t="s">
        <v>156</v>
      </c>
      <c r="E13" s="21">
        <v>4</v>
      </c>
      <c r="F13" s="45"/>
      <c r="G13" s="20">
        <f t="shared" si="0"/>
        <v>0</v>
      </c>
      <c r="H13" s="127"/>
      <c r="I13" s="40"/>
      <c r="J13" s="40"/>
    </row>
    <row r="14" spans="1:10" ht="31.5" customHeight="1" thickBot="1" x14ac:dyDescent="0.3">
      <c r="A14" s="126" t="s">
        <v>143</v>
      </c>
      <c r="B14" s="163" t="s">
        <v>37</v>
      </c>
      <c r="C14" s="48" t="s">
        <v>158</v>
      </c>
      <c r="D14" s="49" t="s">
        <v>76</v>
      </c>
      <c r="E14" s="49">
        <v>25</v>
      </c>
      <c r="F14" s="45"/>
      <c r="G14" s="20">
        <f t="shared" si="0"/>
        <v>0</v>
      </c>
      <c r="H14" s="127"/>
      <c r="I14" s="40"/>
      <c r="J14" s="40"/>
    </row>
    <row r="15" spans="1:10" ht="31.5" customHeight="1" thickBot="1" x14ac:dyDescent="0.3">
      <c r="A15" s="164" t="s">
        <v>143</v>
      </c>
      <c r="B15" s="165" t="s">
        <v>39</v>
      </c>
      <c r="C15" s="22" t="s">
        <v>159</v>
      </c>
      <c r="D15" s="50" t="s">
        <v>154</v>
      </c>
      <c r="E15" s="50">
        <v>14</v>
      </c>
      <c r="F15" s="45"/>
      <c r="G15" s="23">
        <f t="shared" si="0"/>
        <v>0</v>
      </c>
      <c r="H15" s="141" t="s">
        <v>98</v>
      </c>
      <c r="I15" s="129">
        <f>ROUND(SUM(G5:G15),2)</f>
        <v>0</v>
      </c>
      <c r="J15" s="40"/>
    </row>
    <row r="16" spans="1:10" s="28" customFormat="1" ht="31.5" customHeight="1" thickBot="1" x14ac:dyDescent="0.3">
      <c r="A16" s="11" t="s">
        <v>160</v>
      </c>
      <c r="B16" s="12" t="s">
        <v>100</v>
      </c>
      <c r="C16" s="13" t="s">
        <v>488</v>
      </c>
      <c r="D16" s="14" t="s">
        <v>85</v>
      </c>
      <c r="E16" s="14">
        <v>0.3</v>
      </c>
      <c r="F16" s="45"/>
      <c r="G16" s="16">
        <f t="shared" si="0"/>
        <v>0</v>
      </c>
      <c r="H16" s="139"/>
      <c r="I16" s="39"/>
      <c r="J16" s="39"/>
    </row>
    <row r="17" spans="1:10" s="28" customFormat="1" ht="31.5" customHeight="1" thickBot="1" x14ac:dyDescent="0.3">
      <c r="A17" s="17" t="s">
        <v>160</v>
      </c>
      <c r="B17" s="166" t="s">
        <v>102</v>
      </c>
      <c r="C17" s="167" t="s">
        <v>161</v>
      </c>
      <c r="D17" s="161" t="s">
        <v>85</v>
      </c>
      <c r="E17" s="161">
        <v>1.4</v>
      </c>
      <c r="F17" s="45"/>
      <c r="G17" s="20">
        <f t="shared" si="0"/>
        <v>0</v>
      </c>
      <c r="H17" s="139"/>
      <c r="I17" s="39"/>
      <c r="J17" s="39"/>
    </row>
    <row r="18" spans="1:10" s="28" customFormat="1" ht="31.5" customHeight="1" thickBot="1" x14ac:dyDescent="0.3">
      <c r="A18" s="17" t="s">
        <v>160</v>
      </c>
      <c r="B18" s="166" t="s">
        <v>104</v>
      </c>
      <c r="C18" s="167" t="s">
        <v>405</v>
      </c>
      <c r="D18" s="161" t="s">
        <v>76</v>
      </c>
      <c r="E18" s="161">
        <v>47</v>
      </c>
      <c r="F18" s="45"/>
      <c r="G18" s="20">
        <f t="shared" si="0"/>
        <v>0</v>
      </c>
      <c r="H18" s="139"/>
      <c r="I18" s="39"/>
      <c r="J18" s="39"/>
    </row>
    <row r="19" spans="1:10" s="28" customFormat="1" ht="31.5" customHeight="1" thickBot="1" x14ac:dyDescent="0.3">
      <c r="A19" s="17" t="s">
        <v>160</v>
      </c>
      <c r="B19" s="166" t="s">
        <v>106</v>
      </c>
      <c r="C19" s="167" t="s">
        <v>406</v>
      </c>
      <c r="D19" s="161" t="s">
        <v>85</v>
      </c>
      <c r="E19" s="161">
        <v>14.1</v>
      </c>
      <c r="F19" s="45"/>
      <c r="G19" s="20">
        <f t="shared" si="0"/>
        <v>0</v>
      </c>
      <c r="H19" s="139"/>
      <c r="I19" s="39"/>
      <c r="J19" s="39"/>
    </row>
    <row r="20" spans="1:10" s="28" customFormat="1" ht="31.5" customHeight="1" thickBot="1" x14ac:dyDescent="0.3">
      <c r="A20" s="17" t="s">
        <v>160</v>
      </c>
      <c r="B20" s="18" t="s">
        <v>108</v>
      </c>
      <c r="C20" s="19" t="s">
        <v>208</v>
      </c>
      <c r="D20" s="21" t="s">
        <v>76</v>
      </c>
      <c r="E20" s="21">
        <v>7.6</v>
      </c>
      <c r="F20" s="45"/>
      <c r="G20" s="20">
        <f t="shared" si="0"/>
        <v>0</v>
      </c>
      <c r="H20" s="139"/>
      <c r="I20" s="39"/>
      <c r="J20" s="39"/>
    </row>
    <row r="21" spans="1:10" s="28" customFormat="1" ht="31.5" customHeight="1" thickBot="1" x14ac:dyDescent="0.3">
      <c r="A21" s="29" t="s">
        <v>160</v>
      </c>
      <c r="B21" s="51" t="s">
        <v>110</v>
      </c>
      <c r="C21" s="22" t="s">
        <v>209</v>
      </c>
      <c r="D21" s="50" t="s">
        <v>76</v>
      </c>
      <c r="E21" s="50">
        <v>7.6</v>
      </c>
      <c r="F21" s="45"/>
      <c r="G21" s="23">
        <f t="shared" si="0"/>
        <v>0</v>
      </c>
      <c r="H21" s="141" t="s">
        <v>142</v>
      </c>
      <c r="I21" s="129">
        <f>ROUND(SUM(G16:G21),2)</f>
        <v>0</v>
      </c>
      <c r="J21" s="39"/>
    </row>
    <row r="22" spans="1:10" s="28" customFormat="1" ht="31.5" customHeight="1" thickBot="1" x14ac:dyDescent="0.3">
      <c r="A22" s="168" t="s">
        <v>447</v>
      </c>
      <c r="B22" s="160" t="s">
        <v>165</v>
      </c>
      <c r="C22" s="167" t="s">
        <v>166</v>
      </c>
      <c r="D22" s="161" t="s">
        <v>76</v>
      </c>
      <c r="E22" s="161">
        <v>4.0999999999999996</v>
      </c>
      <c r="F22" s="45"/>
      <c r="G22" s="175">
        <f t="shared" si="0"/>
        <v>0</v>
      </c>
      <c r="H22" s="139"/>
      <c r="I22" s="39"/>
      <c r="J22" s="39"/>
    </row>
    <row r="23" spans="1:10" s="28" customFormat="1" ht="31.5" customHeight="1" thickBot="1" x14ac:dyDescent="0.3">
      <c r="A23" s="168" t="s">
        <v>447</v>
      </c>
      <c r="B23" s="160" t="s">
        <v>167</v>
      </c>
      <c r="C23" s="19" t="s">
        <v>168</v>
      </c>
      <c r="D23" s="21" t="s">
        <v>76</v>
      </c>
      <c r="E23" s="21">
        <v>4.0999999999999996</v>
      </c>
      <c r="F23" s="45"/>
      <c r="G23" s="20">
        <f t="shared" si="0"/>
        <v>0</v>
      </c>
      <c r="H23" s="139"/>
      <c r="I23" s="39"/>
      <c r="J23" s="39"/>
    </row>
    <row r="24" spans="1:10" s="28" customFormat="1" ht="31.5" customHeight="1" thickBot="1" x14ac:dyDescent="0.3">
      <c r="A24" s="120" t="s">
        <v>447</v>
      </c>
      <c r="B24" s="163" t="s">
        <v>169</v>
      </c>
      <c r="C24" s="48" t="s">
        <v>170</v>
      </c>
      <c r="D24" s="49" t="s">
        <v>26</v>
      </c>
      <c r="E24" s="49">
        <v>26.5</v>
      </c>
      <c r="F24" s="45"/>
      <c r="G24" s="52">
        <f t="shared" si="0"/>
        <v>0</v>
      </c>
      <c r="H24" s="141" t="s">
        <v>171</v>
      </c>
      <c r="I24" s="129">
        <f>ROUND(SUM(G22:G24),2)</f>
        <v>0</v>
      </c>
      <c r="J24" s="39"/>
    </row>
    <row r="25" spans="1:10" s="28" customFormat="1" ht="31.5" customHeight="1" thickBot="1" x14ac:dyDescent="0.3">
      <c r="A25" s="11" t="s">
        <v>565</v>
      </c>
      <c r="B25" s="12" t="s">
        <v>173</v>
      </c>
      <c r="C25" s="13" t="s">
        <v>400</v>
      </c>
      <c r="D25" s="14" t="s">
        <v>76</v>
      </c>
      <c r="E25" s="14">
        <v>47</v>
      </c>
      <c r="F25" s="45"/>
      <c r="G25" s="16">
        <f t="shared" si="0"/>
        <v>0</v>
      </c>
      <c r="H25" s="139"/>
      <c r="I25" s="39"/>
      <c r="J25" s="39"/>
    </row>
    <row r="26" spans="1:10" s="28" customFormat="1" ht="31.5" customHeight="1" thickBot="1" x14ac:dyDescent="0.3">
      <c r="A26" s="17" t="s">
        <v>565</v>
      </c>
      <c r="B26" s="18" t="s">
        <v>175</v>
      </c>
      <c r="C26" s="19" t="s">
        <v>227</v>
      </c>
      <c r="D26" s="21" t="s">
        <v>76</v>
      </c>
      <c r="E26" s="21">
        <v>40.200000000000003</v>
      </c>
      <c r="F26" s="45"/>
      <c r="G26" s="20">
        <f t="shared" si="0"/>
        <v>0</v>
      </c>
      <c r="H26" s="139"/>
      <c r="I26" s="39"/>
      <c r="J26" s="39"/>
    </row>
    <row r="27" spans="1:10" s="28" customFormat="1" ht="31.5" customHeight="1" thickBot="1" x14ac:dyDescent="0.3">
      <c r="A27" s="17" t="s">
        <v>565</v>
      </c>
      <c r="B27" s="18" t="s">
        <v>177</v>
      </c>
      <c r="C27" s="19" t="s">
        <v>182</v>
      </c>
      <c r="D27" s="21" t="s">
        <v>76</v>
      </c>
      <c r="E27" s="21">
        <v>4.8</v>
      </c>
      <c r="F27" s="45"/>
      <c r="G27" s="20">
        <f t="shared" si="0"/>
        <v>0</v>
      </c>
      <c r="H27" s="39"/>
      <c r="I27" s="39"/>
      <c r="J27" s="39"/>
    </row>
    <row r="28" spans="1:10" s="28" customFormat="1" ht="31.5" customHeight="1" thickBot="1" x14ac:dyDescent="0.3">
      <c r="A28" s="17" t="s">
        <v>565</v>
      </c>
      <c r="B28" s="18" t="s">
        <v>179</v>
      </c>
      <c r="C28" s="19" t="s">
        <v>184</v>
      </c>
      <c r="D28" s="21" t="s">
        <v>76</v>
      </c>
      <c r="E28" s="21">
        <v>2</v>
      </c>
      <c r="F28" s="45"/>
      <c r="G28" s="20">
        <f t="shared" si="0"/>
        <v>0</v>
      </c>
      <c r="H28" s="39"/>
      <c r="I28" s="39"/>
      <c r="J28" s="39"/>
    </row>
    <row r="29" spans="1:10" s="28" customFormat="1" ht="31.5" customHeight="1" thickBot="1" x14ac:dyDescent="0.3">
      <c r="A29" s="17" t="s">
        <v>565</v>
      </c>
      <c r="B29" s="18" t="s">
        <v>181</v>
      </c>
      <c r="C29" s="19" t="s">
        <v>401</v>
      </c>
      <c r="D29" s="21" t="s">
        <v>26</v>
      </c>
      <c r="E29" s="21">
        <v>26.5</v>
      </c>
      <c r="F29" s="45"/>
      <c r="G29" s="20">
        <f t="shared" si="0"/>
        <v>0</v>
      </c>
      <c r="H29" s="39"/>
      <c r="I29" s="39"/>
      <c r="J29" s="39"/>
    </row>
    <row r="30" spans="1:10" s="28" customFormat="1" ht="31.5" customHeight="1" thickBot="1" x14ac:dyDescent="0.3">
      <c r="A30" s="17" t="s">
        <v>565</v>
      </c>
      <c r="B30" s="18" t="s">
        <v>183</v>
      </c>
      <c r="C30" s="19" t="s">
        <v>188</v>
      </c>
      <c r="D30" s="21" t="s">
        <v>26</v>
      </c>
      <c r="E30" s="21">
        <v>7</v>
      </c>
      <c r="F30" s="45"/>
      <c r="G30" s="20">
        <f t="shared" si="0"/>
        <v>0</v>
      </c>
      <c r="H30" s="39"/>
      <c r="I30" s="39"/>
      <c r="J30" s="39"/>
    </row>
    <row r="31" spans="1:10" s="28" customFormat="1" ht="31.5" customHeight="1" thickBot="1" x14ac:dyDescent="0.3">
      <c r="A31" s="29" t="s">
        <v>565</v>
      </c>
      <c r="B31" s="51" t="s">
        <v>185</v>
      </c>
      <c r="C31" s="22" t="s">
        <v>190</v>
      </c>
      <c r="D31" s="50" t="s">
        <v>26</v>
      </c>
      <c r="E31" s="50">
        <v>26.5</v>
      </c>
      <c r="F31" s="45"/>
      <c r="G31" s="23">
        <f t="shared" si="0"/>
        <v>0</v>
      </c>
      <c r="H31" s="141" t="s">
        <v>191</v>
      </c>
      <c r="I31" s="129">
        <f>ROUND(SUM(G25:G31),2)</f>
        <v>0</v>
      </c>
      <c r="J31" s="39"/>
    </row>
    <row r="32" spans="1:10" s="28" customFormat="1" ht="31.5" customHeight="1" thickBot="1" x14ac:dyDescent="0.3">
      <c r="A32" s="264" t="s">
        <v>192</v>
      </c>
      <c r="B32" s="265" t="s">
        <v>193</v>
      </c>
      <c r="C32" s="167" t="s">
        <v>403</v>
      </c>
      <c r="D32" s="161" t="s">
        <v>156</v>
      </c>
      <c r="E32" s="161">
        <v>4</v>
      </c>
      <c r="F32" s="45"/>
      <c r="G32" s="16">
        <f t="shared" si="0"/>
        <v>0</v>
      </c>
      <c r="H32" s="39"/>
      <c r="I32" s="39"/>
      <c r="J32" s="39"/>
    </row>
    <row r="33" spans="1:10" s="28" customFormat="1" ht="31.5" customHeight="1" thickBot="1" x14ac:dyDescent="0.3">
      <c r="A33" s="266" t="s">
        <v>192</v>
      </c>
      <c r="B33" s="267" t="s">
        <v>195</v>
      </c>
      <c r="C33" s="22" t="s">
        <v>196</v>
      </c>
      <c r="D33" s="50" t="s">
        <v>76</v>
      </c>
      <c r="E33" s="50">
        <v>20</v>
      </c>
      <c r="F33" s="45"/>
      <c r="G33" s="52">
        <f t="shared" si="0"/>
        <v>0</v>
      </c>
      <c r="H33" s="128" t="s">
        <v>199</v>
      </c>
      <c r="I33" s="129">
        <f>ROUND(SUM(G32:G33),2)</f>
        <v>0</v>
      </c>
      <c r="J33" s="39"/>
    </row>
    <row r="34" spans="1:10" s="28" customFormat="1" ht="31.5" customHeight="1" thickBot="1" x14ac:dyDescent="0.3">
      <c r="A34" s="169" t="s">
        <v>200</v>
      </c>
      <c r="B34" s="170" t="s">
        <v>201</v>
      </c>
      <c r="C34" s="13" t="s">
        <v>239</v>
      </c>
      <c r="D34" s="54" t="s">
        <v>156</v>
      </c>
      <c r="E34" s="14">
        <v>1</v>
      </c>
      <c r="F34" s="45"/>
      <c r="G34" s="16">
        <f t="shared" si="0"/>
        <v>0</v>
      </c>
      <c r="H34" s="131"/>
      <c r="I34" s="132"/>
      <c r="J34" s="39"/>
    </row>
    <row r="35" spans="1:10" s="28" customFormat="1" ht="31.5" customHeight="1" thickBot="1" x14ac:dyDescent="0.3">
      <c r="A35" s="171" t="s">
        <v>200</v>
      </c>
      <c r="B35" s="172" t="s">
        <v>203</v>
      </c>
      <c r="C35" s="19" t="s">
        <v>566</v>
      </c>
      <c r="D35" s="55" t="s">
        <v>156</v>
      </c>
      <c r="E35" s="21">
        <v>6</v>
      </c>
      <c r="F35" s="45"/>
      <c r="G35" s="20">
        <f t="shared" si="0"/>
        <v>0</v>
      </c>
      <c r="H35" s="131"/>
      <c r="I35" s="132"/>
      <c r="J35" s="39"/>
    </row>
    <row r="36" spans="1:10" s="28" customFormat="1" ht="31.5" customHeight="1" thickBot="1" x14ac:dyDescent="0.3">
      <c r="A36" s="171" t="s">
        <v>200</v>
      </c>
      <c r="B36" s="172" t="s">
        <v>236</v>
      </c>
      <c r="C36" s="19" t="s">
        <v>202</v>
      </c>
      <c r="D36" s="55" t="s">
        <v>57</v>
      </c>
      <c r="E36" s="21">
        <v>1</v>
      </c>
      <c r="F36" s="45"/>
      <c r="G36" s="20">
        <f t="shared" si="0"/>
        <v>0</v>
      </c>
      <c r="H36" s="131"/>
      <c r="I36" s="132"/>
      <c r="J36" s="39"/>
    </row>
    <row r="37" spans="1:10" s="28" customFormat="1" ht="31.5" customHeight="1" thickBot="1" x14ac:dyDescent="0.3">
      <c r="A37" s="173" t="s">
        <v>200</v>
      </c>
      <c r="B37" s="174" t="s">
        <v>501</v>
      </c>
      <c r="C37" s="22" t="s">
        <v>242</v>
      </c>
      <c r="D37" s="56" t="s">
        <v>57</v>
      </c>
      <c r="E37" s="50">
        <v>1</v>
      </c>
      <c r="F37" s="45"/>
      <c r="G37" s="20">
        <f t="shared" si="0"/>
        <v>0</v>
      </c>
      <c r="H37" s="128" t="s">
        <v>205</v>
      </c>
      <c r="I37" s="129">
        <f>ROUND(SUM(G34:G37),2)</f>
        <v>0</v>
      </c>
      <c r="J37" s="39"/>
    </row>
    <row r="38" spans="1:10" ht="42" customHeight="1" thickBot="1" x14ac:dyDescent="0.3">
      <c r="A38" s="30"/>
      <c r="B38" s="31"/>
      <c r="C38" s="30"/>
      <c r="D38" s="31"/>
      <c r="E38" s="31"/>
      <c r="F38" s="57" t="s">
        <v>591</v>
      </c>
      <c r="G38" s="58">
        <f>SUM(G5:G37)</f>
        <v>0</v>
      </c>
      <c r="H38" s="157"/>
      <c r="I38" s="132"/>
      <c r="J38" s="40"/>
    </row>
    <row r="39" spans="1:10" ht="20.25" customHeight="1" x14ac:dyDescent="0.25">
      <c r="A39" s="34"/>
      <c r="B39" s="35"/>
      <c r="C39" s="35"/>
      <c r="D39" s="35"/>
      <c r="E39" s="36"/>
      <c r="F39" s="35"/>
      <c r="G39" s="37"/>
    </row>
    <row r="40" spans="1:10" x14ac:dyDescent="0.25">
      <c r="A40" s="30"/>
      <c r="B40" s="31"/>
      <c r="C40" s="30"/>
      <c r="D40" s="31"/>
      <c r="E40" s="31"/>
      <c r="F40" s="38"/>
      <c r="G40" s="37"/>
    </row>
  </sheetData>
  <sheetProtection algorithmName="SHA-512" hashValue="74QN/aF6xTiaOD2ytSO1fv1AV+DF5mbaQ0hRRb9ao/FvZ2jM82eKGAxyDETPIv//kqBxc7IYy7wXCAVFbRteYg==" saltValue="YFHZ9bnVPJwjK6NeYbPJ1g==" spinCount="100000" sheet="1" objects="1" scenarios="1"/>
  <mergeCells count="2">
    <mergeCell ref="A1:G1"/>
    <mergeCell ref="A3:G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A2D41-7AA8-4FF8-B2D8-3F9DDC90C212}">
  <dimension ref="A1:I67"/>
  <sheetViews>
    <sheetView zoomScale="50" zoomScaleNormal="50" workbookViewId="0">
      <selection activeCell="A4" sqref="A4"/>
    </sheetView>
  </sheetViews>
  <sheetFormatPr defaultColWidth="9.21875" defaultRowHeight="14.4" x14ac:dyDescent="0.3"/>
  <cols>
    <col min="1" max="1" width="39.5546875" customWidth="1"/>
    <col min="2" max="2" width="10.5546875" customWidth="1"/>
    <col min="3" max="3" width="71.5546875" customWidth="1"/>
    <col min="5" max="5" width="16.44140625" customWidth="1"/>
    <col min="6" max="6" width="20.5546875" customWidth="1"/>
    <col min="7" max="7" width="14.5546875" customWidth="1"/>
    <col min="8" max="8" width="21.5546875" customWidth="1"/>
    <col min="9" max="9" width="16.21875" customWidth="1"/>
  </cols>
  <sheetData>
    <row r="1" spans="1:9" ht="36.75" customHeight="1" x14ac:dyDescent="0.3">
      <c r="A1" s="274" t="s">
        <v>0</v>
      </c>
      <c r="B1" s="274"/>
      <c r="C1" s="274"/>
      <c r="D1" s="274"/>
      <c r="E1" s="274"/>
      <c r="F1" s="274"/>
      <c r="G1" s="274"/>
    </row>
    <row r="2" spans="1:9" ht="15" customHeight="1" thickBot="1" x14ac:dyDescent="0.35">
      <c r="A2" s="3"/>
      <c r="B2" s="3"/>
      <c r="C2" s="3"/>
      <c r="D2" s="3"/>
      <c r="E2" s="4"/>
      <c r="F2" s="3"/>
      <c r="G2" s="3"/>
    </row>
    <row r="3" spans="1:9" s="2" customFormat="1" ht="21.75" customHeight="1" x14ac:dyDescent="0.25">
      <c r="A3" s="278" t="s">
        <v>593</v>
      </c>
      <c r="B3" s="279"/>
      <c r="C3" s="279"/>
      <c r="D3" s="279"/>
      <c r="E3" s="279"/>
      <c r="F3" s="279"/>
      <c r="G3" s="280"/>
      <c r="H3" s="1"/>
    </row>
    <row r="4" spans="1:9" s="2" customFormat="1" ht="28.2" thickBot="1" x14ac:dyDescent="0.3">
      <c r="A4" s="5" t="s">
        <v>8</v>
      </c>
      <c r="B4" s="7" t="s">
        <v>9</v>
      </c>
      <c r="C4" s="7" t="s">
        <v>10</v>
      </c>
      <c r="D4" s="7" t="s">
        <v>11</v>
      </c>
      <c r="E4" s="8" t="s">
        <v>12</v>
      </c>
      <c r="F4" s="9" t="s">
        <v>13</v>
      </c>
      <c r="G4" s="10" t="s">
        <v>14</v>
      </c>
      <c r="H4" s="127"/>
      <c r="I4" s="40"/>
    </row>
    <row r="5" spans="1:9" s="2" customFormat="1" thickBot="1" x14ac:dyDescent="0.3">
      <c r="A5" s="11" t="s">
        <v>15</v>
      </c>
      <c r="B5" s="12" t="s">
        <v>16</v>
      </c>
      <c r="C5" s="13" t="s">
        <v>17</v>
      </c>
      <c r="D5" s="14" t="s">
        <v>18</v>
      </c>
      <c r="E5" s="14">
        <v>1</v>
      </c>
      <c r="F5" s="98"/>
      <c r="G5" s="16">
        <f t="shared" ref="G5:G66" si="0">ROUND((E5*F5),2)</f>
        <v>0</v>
      </c>
      <c r="H5" s="127"/>
      <c r="I5" s="40"/>
    </row>
    <row r="6" spans="1:9" s="2" customFormat="1" thickBot="1" x14ac:dyDescent="0.3">
      <c r="A6" s="17" t="s">
        <v>15</v>
      </c>
      <c r="B6" s="18" t="s">
        <v>19</v>
      </c>
      <c r="C6" s="19" t="s">
        <v>20</v>
      </c>
      <c r="D6" s="21" t="s">
        <v>21</v>
      </c>
      <c r="E6" s="21">
        <v>1</v>
      </c>
      <c r="F6" s="98"/>
      <c r="G6" s="20">
        <f t="shared" si="0"/>
        <v>0</v>
      </c>
      <c r="H6" s="127"/>
      <c r="I6" s="40"/>
    </row>
    <row r="7" spans="1:9" s="2" customFormat="1" thickBot="1" x14ac:dyDescent="0.3">
      <c r="A7" s="17" t="s">
        <v>15</v>
      </c>
      <c r="B7" s="18" t="s">
        <v>22</v>
      </c>
      <c r="C7" s="19" t="s">
        <v>23</v>
      </c>
      <c r="D7" s="21" t="s">
        <v>21</v>
      </c>
      <c r="E7" s="21">
        <v>1</v>
      </c>
      <c r="F7" s="98"/>
      <c r="G7" s="20">
        <f t="shared" si="0"/>
        <v>0</v>
      </c>
      <c r="H7" s="127"/>
      <c r="I7" s="40"/>
    </row>
    <row r="8" spans="1:9" s="2" customFormat="1" thickBot="1" x14ac:dyDescent="0.3">
      <c r="A8" s="17" t="s">
        <v>15</v>
      </c>
      <c r="B8" s="18" t="s">
        <v>24</v>
      </c>
      <c r="C8" s="19" t="s">
        <v>25</v>
      </c>
      <c r="D8" s="21" t="s">
        <v>26</v>
      </c>
      <c r="E8" s="21">
        <v>99</v>
      </c>
      <c r="F8" s="98"/>
      <c r="G8" s="20">
        <f t="shared" si="0"/>
        <v>0</v>
      </c>
      <c r="H8" s="127"/>
      <c r="I8" s="40"/>
    </row>
    <row r="9" spans="1:9" s="2" customFormat="1" ht="20.25" customHeight="1" thickBot="1" x14ac:dyDescent="0.3">
      <c r="A9" s="17" t="s">
        <v>15</v>
      </c>
      <c r="B9" s="18" t="s">
        <v>27</v>
      </c>
      <c r="C9" s="19" t="s">
        <v>28</v>
      </c>
      <c r="D9" s="21" t="s">
        <v>26</v>
      </c>
      <c r="E9" s="21">
        <v>99</v>
      </c>
      <c r="F9" s="98"/>
      <c r="G9" s="20">
        <f t="shared" si="0"/>
        <v>0</v>
      </c>
      <c r="H9" s="127"/>
      <c r="I9" s="40"/>
    </row>
    <row r="10" spans="1:9" s="2" customFormat="1" thickBot="1" x14ac:dyDescent="0.3">
      <c r="A10" s="17" t="s">
        <v>15</v>
      </c>
      <c r="B10" s="18" t="s">
        <v>29</v>
      </c>
      <c r="C10" s="19" t="s">
        <v>30</v>
      </c>
      <c r="D10" s="21" t="s">
        <v>26</v>
      </c>
      <c r="E10" s="21">
        <v>99</v>
      </c>
      <c r="F10" s="98"/>
      <c r="G10" s="20">
        <f t="shared" si="0"/>
        <v>0</v>
      </c>
      <c r="H10" s="127"/>
      <c r="I10" s="40"/>
    </row>
    <row r="11" spans="1:9" s="2" customFormat="1" ht="20.25" customHeight="1" thickBot="1" x14ac:dyDescent="0.3">
      <c r="A11" s="17" t="s">
        <v>15</v>
      </c>
      <c r="B11" s="18" t="s">
        <v>31</v>
      </c>
      <c r="C11" s="19" t="s">
        <v>32</v>
      </c>
      <c r="D11" s="21" t="s">
        <v>21</v>
      </c>
      <c r="E11" s="21">
        <v>12</v>
      </c>
      <c r="F11" s="98"/>
      <c r="G11" s="20">
        <f t="shared" si="0"/>
        <v>0</v>
      </c>
      <c r="H11" s="127"/>
      <c r="I11" s="40"/>
    </row>
    <row r="12" spans="1:9" s="2" customFormat="1" ht="20.25" customHeight="1" thickBot="1" x14ac:dyDescent="0.3">
      <c r="A12" s="17" t="s">
        <v>15</v>
      </c>
      <c r="B12" s="18" t="s">
        <v>33</v>
      </c>
      <c r="C12" s="19" t="s">
        <v>34</v>
      </c>
      <c r="D12" s="21" t="s">
        <v>26</v>
      </c>
      <c r="E12" s="21">
        <v>230</v>
      </c>
      <c r="F12" s="98"/>
      <c r="G12" s="20">
        <f t="shared" si="0"/>
        <v>0</v>
      </c>
      <c r="H12" s="127"/>
      <c r="I12" s="40"/>
    </row>
    <row r="13" spans="1:9" s="2" customFormat="1" ht="20.25" customHeight="1" thickBot="1" x14ac:dyDescent="0.3">
      <c r="A13" s="17" t="s">
        <v>15</v>
      </c>
      <c r="B13" s="18" t="s">
        <v>35</v>
      </c>
      <c r="C13" s="19" t="s">
        <v>36</v>
      </c>
      <c r="D13" s="21" t="s">
        <v>26</v>
      </c>
      <c r="E13" s="21">
        <v>329</v>
      </c>
      <c r="F13" s="98"/>
      <c r="G13" s="20">
        <f t="shared" si="0"/>
        <v>0</v>
      </c>
      <c r="H13" s="127"/>
      <c r="I13" s="40"/>
    </row>
    <row r="14" spans="1:9" s="2" customFormat="1" ht="20.25" customHeight="1" thickBot="1" x14ac:dyDescent="0.3">
      <c r="A14" s="17" t="s">
        <v>15</v>
      </c>
      <c r="B14" s="18" t="s">
        <v>37</v>
      </c>
      <c r="C14" s="19" t="s">
        <v>38</v>
      </c>
      <c r="D14" s="21" t="s">
        <v>26</v>
      </c>
      <c r="E14" s="21">
        <v>30</v>
      </c>
      <c r="F14" s="98"/>
      <c r="G14" s="20">
        <f t="shared" si="0"/>
        <v>0</v>
      </c>
      <c r="H14" s="40"/>
      <c r="I14" s="40"/>
    </row>
    <row r="15" spans="1:9" s="2" customFormat="1" ht="20.25" customHeight="1" thickBot="1" x14ac:dyDescent="0.3">
      <c r="A15" s="17" t="s">
        <v>15</v>
      </c>
      <c r="B15" s="18" t="s">
        <v>39</v>
      </c>
      <c r="C15" s="19" t="s">
        <v>40</v>
      </c>
      <c r="D15" s="21" t="s">
        <v>26</v>
      </c>
      <c r="E15" s="21">
        <v>12</v>
      </c>
      <c r="F15" s="98"/>
      <c r="G15" s="20">
        <f t="shared" si="0"/>
        <v>0</v>
      </c>
      <c r="H15" s="40"/>
      <c r="I15" s="40"/>
    </row>
    <row r="16" spans="1:9" s="2" customFormat="1" thickBot="1" x14ac:dyDescent="0.3">
      <c r="A16" s="17" t="s">
        <v>15</v>
      </c>
      <c r="B16" s="18" t="s">
        <v>41</v>
      </c>
      <c r="C16" s="19" t="s">
        <v>42</v>
      </c>
      <c r="D16" s="21" t="s">
        <v>26</v>
      </c>
      <c r="E16" s="21">
        <v>78</v>
      </c>
      <c r="F16" s="98"/>
      <c r="G16" s="20">
        <f t="shared" si="0"/>
        <v>0</v>
      </c>
      <c r="H16" s="40"/>
      <c r="I16" s="40"/>
    </row>
    <row r="17" spans="1:9" s="2" customFormat="1" ht="32.25" customHeight="1" thickBot="1" x14ac:dyDescent="0.3">
      <c r="A17" s="17" t="s">
        <v>15</v>
      </c>
      <c r="B17" s="18" t="s">
        <v>43</v>
      </c>
      <c r="C17" s="242" t="s">
        <v>44</v>
      </c>
      <c r="D17" s="21" t="s">
        <v>21</v>
      </c>
      <c r="E17" s="21">
        <v>6</v>
      </c>
      <c r="F17" s="98"/>
      <c r="G17" s="20">
        <f t="shared" si="0"/>
        <v>0</v>
      </c>
      <c r="H17" s="40"/>
      <c r="I17" s="40"/>
    </row>
    <row r="18" spans="1:9" s="2" customFormat="1" ht="31.5" customHeight="1" thickBot="1" x14ac:dyDescent="0.3">
      <c r="A18" s="17" t="s">
        <v>15</v>
      </c>
      <c r="B18" s="18" t="s">
        <v>45</v>
      </c>
      <c r="C18" s="242" t="s">
        <v>46</v>
      </c>
      <c r="D18" s="21" t="s">
        <v>21</v>
      </c>
      <c r="E18" s="21">
        <v>6</v>
      </c>
      <c r="F18" s="98"/>
      <c r="G18" s="20">
        <f t="shared" si="0"/>
        <v>0</v>
      </c>
      <c r="H18" s="40"/>
      <c r="I18" s="40"/>
    </row>
    <row r="19" spans="1:9" s="2" customFormat="1" ht="32.25" customHeight="1" thickBot="1" x14ac:dyDescent="0.3">
      <c r="A19" s="17" t="s">
        <v>15</v>
      </c>
      <c r="B19" s="18" t="s">
        <v>47</v>
      </c>
      <c r="C19" s="242" t="s">
        <v>48</v>
      </c>
      <c r="D19" s="21" t="s">
        <v>21</v>
      </c>
      <c r="E19" s="21">
        <v>6</v>
      </c>
      <c r="F19" s="98"/>
      <c r="G19" s="20">
        <f t="shared" si="0"/>
        <v>0</v>
      </c>
      <c r="H19" s="40"/>
      <c r="I19" s="40"/>
    </row>
    <row r="20" spans="1:9" s="2" customFormat="1" ht="36" customHeight="1" thickBot="1" x14ac:dyDescent="0.3">
      <c r="A20" s="17" t="s">
        <v>15</v>
      </c>
      <c r="B20" s="18" t="s">
        <v>49</v>
      </c>
      <c r="C20" s="242" t="s">
        <v>50</v>
      </c>
      <c r="D20" s="21" t="s">
        <v>21</v>
      </c>
      <c r="E20" s="21">
        <v>6</v>
      </c>
      <c r="F20" s="98"/>
      <c r="G20" s="20">
        <f t="shared" si="0"/>
        <v>0</v>
      </c>
      <c r="H20" s="40"/>
      <c r="I20" s="40"/>
    </row>
    <row r="21" spans="1:9" s="2" customFormat="1" ht="33" customHeight="1" thickBot="1" x14ac:dyDescent="0.3">
      <c r="A21" s="17" t="s">
        <v>15</v>
      </c>
      <c r="B21" s="18" t="s">
        <v>51</v>
      </c>
      <c r="C21" s="242" t="s">
        <v>52</v>
      </c>
      <c r="D21" s="21" t="s">
        <v>21</v>
      </c>
      <c r="E21" s="21">
        <v>6</v>
      </c>
      <c r="F21" s="98"/>
      <c r="G21" s="20">
        <f t="shared" si="0"/>
        <v>0</v>
      </c>
      <c r="H21" s="40"/>
      <c r="I21" s="40"/>
    </row>
    <row r="22" spans="1:9" s="2" customFormat="1" ht="33" customHeight="1" thickBot="1" x14ac:dyDescent="0.3">
      <c r="A22" s="17" t="s">
        <v>15</v>
      </c>
      <c r="B22" s="18" t="s">
        <v>53</v>
      </c>
      <c r="C22" s="242" t="s">
        <v>54</v>
      </c>
      <c r="D22" s="21" t="s">
        <v>21</v>
      </c>
      <c r="E22" s="21">
        <v>6</v>
      </c>
      <c r="F22" s="98"/>
      <c r="G22" s="20">
        <f t="shared" si="0"/>
        <v>0</v>
      </c>
      <c r="H22" s="40"/>
      <c r="I22" s="40"/>
    </row>
    <row r="23" spans="1:9" s="2" customFormat="1" ht="33" customHeight="1" thickBot="1" x14ac:dyDescent="0.3">
      <c r="A23" s="17" t="s">
        <v>15</v>
      </c>
      <c r="B23" s="18" t="s">
        <v>55</v>
      </c>
      <c r="C23" s="242" t="s">
        <v>56</v>
      </c>
      <c r="D23" s="21" t="s">
        <v>57</v>
      </c>
      <c r="E23" s="21">
        <v>6</v>
      </c>
      <c r="F23" s="98"/>
      <c r="G23" s="20">
        <f t="shared" si="0"/>
        <v>0</v>
      </c>
      <c r="H23" s="40"/>
      <c r="I23" s="40"/>
    </row>
    <row r="24" spans="1:9" s="2" customFormat="1" ht="30.75" customHeight="1" thickBot="1" x14ac:dyDescent="0.3">
      <c r="A24" s="17" t="s">
        <v>15</v>
      </c>
      <c r="B24" s="18" t="s">
        <v>58</v>
      </c>
      <c r="C24" s="242" t="s">
        <v>59</v>
      </c>
      <c r="D24" s="21" t="s">
        <v>21</v>
      </c>
      <c r="E24" s="21">
        <v>6</v>
      </c>
      <c r="F24" s="98"/>
      <c r="G24" s="20">
        <f t="shared" si="0"/>
        <v>0</v>
      </c>
      <c r="H24" s="40"/>
      <c r="I24" s="40"/>
    </row>
    <row r="25" spans="1:9" s="2" customFormat="1" ht="30.75" customHeight="1" thickBot="1" x14ac:dyDescent="0.3">
      <c r="A25" s="17" t="s">
        <v>15</v>
      </c>
      <c r="B25" s="18" t="s">
        <v>60</v>
      </c>
      <c r="C25" s="242" t="s">
        <v>61</v>
      </c>
      <c r="D25" s="21" t="s">
        <v>21</v>
      </c>
      <c r="E25" s="21">
        <v>6</v>
      </c>
      <c r="F25" s="98"/>
      <c r="G25" s="20">
        <f t="shared" si="0"/>
        <v>0</v>
      </c>
      <c r="H25" s="40"/>
      <c r="I25" s="40"/>
    </row>
    <row r="26" spans="1:9" s="2" customFormat="1" ht="29.25" customHeight="1" thickBot="1" x14ac:dyDescent="0.3">
      <c r="A26" s="17" t="s">
        <v>15</v>
      </c>
      <c r="B26" s="18" t="s">
        <v>62</v>
      </c>
      <c r="C26" s="242" t="s">
        <v>63</v>
      </c>
      <c r="D26" s="21" t="s">
        <v>21</v>
      </c>
      <c r="E26" s="21">
        <v>14</v>
      </c>
      <c r="F26" s="98"/>
      <c r="G26" s="20">
        <f t="shared" si="0"/>
        <v>0</v>
      </c>
      <c r="H26" s="40"/>
      <c r="I26" s="40"/>
    </row>
    <row r="27" spans="1:9" s="2" customFormat="1" ht="30" customHeight="1" thickBot="1" x14ac:dyDescent="0.3">
      <c r="A27" s="17" t="s">
        <v>15</v>
      </c>
      <c r="B27" s="18" t="s">
        <v>64</v>
      </c>
      <c r="C27" s="242" t="s">
        <v>65</v>
      </c>
      <c r="D27" s="21" t="s">
        <v>21</v>
      </c>
      <c r="E27" s="21">
        <v>7</v>
      </c>
      <c r="F27" s="98"/>
      <c r="G27" s="20">
        <f t="shared" si="0"/>
        <v>0</v>
      </c>
      <c r="H27" s="40"/>
      <c r="I27" s="40"/>
    </row>
    <row r="28" spans="1:9" s="2" customFormat="1" ht="30" customHeight="1" thickBot="1" x14ac:dyDescent="0.3">
      <c r="A28" s="17" t="s">
        <v>15</v>
      </c>
      <c r="B28" s="18" t="s">
        <v>66</v>
      </c>
      <c r="C28" s="242" t="s">
        <v>67</v>
      </c>
      <c r="D28" s="21" t="s">
        <v>21</v>
      </c>
      <c r="E28" s="21">
        <v>6</v>
      </c>
      <c r="F28" s="98"/>
      <c r="G28" s="20">
        <f t="shared" si="0"/>
        <v>0</v>
      </c>
      <c r="H28" s="40"/>
      <c r="I28" s="40"/>
    </row>
    <row r="29" spans="1:9" s="2" customFormat="1" ht="30" customHeight="1" thickBot="1" x14ac:dyDescent="0.3">
      <c r="A29" s="17" t="s">
        <v>15</v>
      </c>
      <c r="B29" s="18" t="s">
        <v>68</v>
      </c>
      <c r="C29" s="242" t="s">
        <v>69</v>
      </c>
      <c r="D29" s="21" t="s">
        <v>21</v>
      </c>
      <c r="E29" s="21">
        <v>7</v>
      </c>
      <c r="F29" s="98"/>
      <c r="G29" s="20">
        <f t="shared" si="0"/>
        <v>0</v>
      </c>
      <c r="H29" s="40"/>
      <c r="I29" s="40"/>
    </row>
    <row r="30" spans="1:9" s="2" customFormat="1" ht="30" customHeight="1" thickBot="1" x14ac:dyDescent="0.3">
      <c r="A30" s="17" t="s">
        <v>15</v>
      </c>
      <c r="B30" s="18" t="s">
        <v>70</v>
      </c>
      <c r="C30" s="242" t="s">
        <v>71</v>
      </c>
      <c r="D30" s="21" t="s">
        <v>21</v>
      </c>
      <c r="E30" s="21">
        <v>7</v>
      </c>
      <c r="F30" s="98"/>
      <c r="G30" s="20">
        <f t="shared" si="0"/>
        <v>0</v>
      </c>
      <c r="H30" s="40"/>
      <c r="I30" s="40"/>
    </row>
    <row r="31" spans="1:9" s="2" customFormat="1" ht="28.5" customHeight="1" thickBot="1" x14ac:dyDescent="0.3">
      <c r="A31" s="17" t="s">
        <v>15</v>
      </c>
      <c r="B31" s="18" t="s">
        <v>72</v>
      </c>
      <c r="C31" s="242" t="s">
        <v>73</v>
      </c>
      <c r="D31" s="21" t="s">
        <v>21</v>
      </c>
      <c r="E31" s="21">
        <v>7</v>
      </c>
      <c r="F31" s="98"/>
      <c r="G31" s="20">
        <f t="shared" si="0"/>
        <v>0</v>
      </c>
      <c r="H31" s="40"/>
      <c r="I31" s="40"/>
    </row>
    <row r="32" spans="1:9" s="2" customFormat="1" ht="28.5" customHeight="1" thickBot="1" x14ac:dyDescent="0.3">
      <c r="A32" s="17" t="s">
        <v>15</v>
      </c>
      <c r="B32" s="18" t="s">
        <v>74</v>
      </c>
      <c r="C32" s="242" t="s">
        <v>75</v>
      </c>
      <c r="D32" s="21" t="s">
        <v>76</v>
      </c>
      <c r="E32" s="21">
        <v>99</v>
      </c>
      <c r="F32" s="98"/>
      <c r="G32" s="20">
        <f t="shared" si="0"/>
        <v>0</v>
      </c>
      <c r="H32" s="40"/>
      <c r="I32" s="40"/>
    </row>
    <row r="33" spans="1:9" s="2" customFormat="1" ht="28.5" customHeight="1" thickBot="1" x14ac:dyDescent="0.3">
      <c r="A33" s="17" t="s">
        <v>15</v>
      </c>
      <c r="B33" s="18" t="s">
        <v>77</v>
      </c>
      <c r="C33" s="242" t="s">
        <v>78</v>
      </c>
      <c r="D33" s="21" t="s">
        <v>76</v>
      </c>
      <c r="E33" s="21">
        <v>9</v>
      </c>
      <c r="F33" s="98"/>
      <c r="G33" s="20">
        <f t="shared" si="0"/>
        <v>0</v>
      </c>
      <c r="H33" s="40"/>
      <c r="I33" s="40"/>
    </row>
    <row r="34" spans="1:9" s="2" customFormat="1" ht="28.5" customHeight="1" thickBot="1" x14ac:dyDescent="0.3">
      <c r="A34" s="17" t="s">
        <v>15</v>
      </c>
      <c r="B34" s="18" t="s">
        <v>79</v>
      </c>
      <c r="C34" s="242" t="s">
        <v>80</v>
      </c>
      <c r="D34" s="21" t="s">
        <v>76</v>
      </c>
      <c r="E34" s="21">
        <v>9</v>
      </c>
      <c r="F34" s="98"/>
      <c r="G34" s="20">
        <f t="shared" si="0"/>
        <v>0</v>
      </c>
      <c r="H34" s="40"/>
      <c r="I34" s="40"/>
    </row>
    <row r="35" spans="1:9" s="2" customFormat="1" ht="28.5" customHeight="1" thickBot="1" x14ac:dyDescent="0.3">
      <c r="A35" s="17" t="s">
        <v>15</v>
      </c>
      <c r="B35" s="18" t="s">
        <v>81</v>
      </c>
      <c r="C35" s="242" t="s">
        <v>82</v>
      </c>
      <c r="D35" s="21" t="s">
        <v>76</v>
      </c>
      <c r="E35" s="21">
        <v>9</v>
      </c>
      <c r="F35" s="98"/>
      <c r="G35" s="20">
        <f t="shared" si="0"/>
        <v>0</v>
      </c>
      <c r="H35" s="40"/>
      <c r="I35" s="40"/>
    </row>
    <row r="36" spans="1:9" s="2" customFormat="1" ht="31.5" customHeight="1" thickBot="1" x14ac:dyDescent="0.3">
      <c r="A36" s="17" t="s">
        <v>15</v>
      </c>
      <c r="B36" s="18" t="s">
        <v>83</v>
      </c>
      <c r="C36" s="242" t="s">
        <v>84</v>
      </c>
      <c r="D36" s="21" t="s">
        <v>85</v>
      </c>
      <c r="E36" s="21">
        <v>41.7</v>
      </c>
      <c r="F36" s="98"/>
      <c r="G36" s="20">
        <f t="shared" si="0"/>
        <v>0</v>
      </c>
      <c r="H36" s="40"/>
      <c r="I36" s="40"/>
    </row>
    <row r="37" spans="1:9" s="2" customFormat="1" ht="31.5" customHeight="1" thickBot="1" x14ac:dyDescent="0.3">
      <c r="A37" s="17" t="s">
        <v>15</v>
      </c>
      <c r="B37" s="18" t="s">
        <v>86</v>
      </c>
      <c r="C37" s="242" t="s">
        <v>87</v>
      </c>
      <c r="D37" s="21" t="s">
        <v>76</v>
      </c>
      <c r="E37" s="21">
        <v>90</v>
      </c>
      <c r="F37" s="98"/>
      <c r="G37" s="20">
        <f t="shared" si="0"/>
        <v>0</v>
      </c>
      <c r="H37" s="40"/>
      <c r="I37" s="40"/>
    </row>
    <row r="38" spans="1:9" s="2" customFormat="1" ht="29.25" customHeight="1" thickBot="1" x14ac:dyDescent="0.3">
      <c r="A38" s="17" t="s">
        <v>15</v>
      </c>
      <c r="B38" s="18" t="s">
        <v>88</v>
      </c>
      <c r="C38" s="242" t="s">
        <v>89</v>
      </c>
      <c r="D38" s="21" t="s">
        <v>76</v>
      </c>
      <c r="E38" s="21">
        <v>90</v>
      </c>
      <c r="F38" s="98"/>
      <c r="G38" s="20">
        <f t="shared" si="0"/>
        <v>0</v>
      </c>
      <c r="H38" s="40"/>
      <c r="I38" s="40"/>
    </row>
    <row r="39" spans="1:9" s="2" customFormat="1" ht="27" customHeight="1" thickBot="1" x14ac:dyDescent="0.3">
      <c r="A39" s="17" t="s">
        <v>15</v>
      </c>
      <c r="B39" s="18" t="s">
        <v>90</v>
      </c>
      <c r="C39" s="242" t="s">
        <v>91</v>
      </c>
      <c r="D39" s="21" t="s">
        <v>57</v>
      </c>
      <c r="E39" s="21">
        <v>1</v>
      </c>
      <c r="F39" s="98"/>
      <c r="G39" s="20">
        <f t="shared" si="0"/>
        <v>0</v>
      </c>
      <c r="H39" s="40"/>
      <c r="I39" s="40"/>
    </row>
    <row r="40" spans="1:9" s="2" customFormat="1" ht="27.75" customHeight="1" thickBot="1" x14ac:dyDescent="0.3">
      <c r="A40" s="17" t="s">
        <v>15</v>
      </c>
      <c r="B40" s="18" t="s">
        <v>92</v>
      </c>
      <c r="C40" s="242" t="s">
        <v>93</v>
      </c>
      <c r="D40" s="21" t="s">
        <v>57</v>
      </c>
      <c r="E40" s="21">
        <v>1</v>
      </c>
      <c r="F40" s="98"/>
      <c r="G40" s="20">
        <f t="shared" si="0"/>
        <v>0</v>
      </c>
      <c r="H40" s="40"/>
      <c r="I40" s="40"/>
    </row>
    <row r="41" spans="1:9" s="2" customFormat="1" ht="29.25" customHeight="1" thickBot="1" x14ac:dyDescent="0.3">
      <c r="A41" s="17" t="s">
        <v>15</v>
      </c>
      <c r="B41" s="18" t="s">
        <v>94</v>
      </c>
      <c r="C41" s="242" t="s">
        <v>95</v>
      </c>
      <c r="D41" s="21" t="s">
        <v>57</v>
      </c>
      <c r="E41" s="21">
        <v>1</v>
      </c>
      <c r="F41" s="98"/>
      <c r="G41" s="20">
        <f t="shared" si="0"/>
        <v>0</v>
      </c>
      <c r="H41" s="40"/>
      <c r="I41" s="40"/>
    </row>
    <row r="42" spans="1:9" s="2" customFormat="1" ht="29.25" customHeight="1" thickBot="1" x14ac:dyDescent="0.3">
      <c r="A42" s="29" t="s">
        <v>15</v>
      </c>
      <c r="B42" s="51" t="s">
        <v>96</v>
      </c>
      <c r="C42" s="244" t="s">
        <v>97</v>
      </c>
      <c r="D42" s="50" t="s">
        <v>57</v>
      </c>
      <c r="E42" s="50">
        <v>1</v>
      </c>
      <c r="F42" s="98"/>
      <c r="G42" s="23">
        <f t="shared" si="0"/>
        <v>0</v>
      </c>
      <c r="H42" s="128" t="s">
        <v>98</v>
      </c>
      <c r="I42" s="129">
        <f>ROUND(SUM(G5:G42),2)</f>
        <v>0</v>
      </c>
    </row>
    <row r="43" spans="1:9" s="2" customFormat="1" ht="207.6" customHeight="1" thickBot="1" x14ac:dyDescent="0.3">
      <c r="A43" s="11" t="s">
        <v>99</v>
      </c>
      <c r="B43" s="12" t="s">
        <v>100</v>
      </c>
      <c r="C43" s="13" t="s">
        <v>101</v>
      </c>
      <c r="D43" s="14" t="s">
        <v>57</v>
      </c>
      <c r="E43" s="14">
        <v>1</v>
      </c>
      <c r="F43" s="98"/>
      <c r="G43" s="16">
        <f t="shared" si="0"/>
        <v>0</v>
      </c>
      <c r="H43" s="127"/>
      <c r="I43" s="40"/>
    </row>
    <row r="44" spans="1:9" s="2" customFormat="1" ht="29.25" customHeight="1" thickBot="1" x14ac:dyDescent="0.3">
      <c r="A44" s="17" t="s">
        <v>99</v>
      </c>
      <c r="B44" s="18" t="s">
        <v>102</v>
      </c>
      <c r="C44" s="19" t="s">
        <v>103</v>
      </c>
      <c r="D44" s="21" t="s">
        <v>21</v>
      </c>
      <c r="E44" s="21">
        <v>6</v>
      </c>
      <c r="F44" s="98"/>
      <c r="G44" s="20">
        <f t="shared" si="0"/>
        <v>0</v>
      </c>
      <c r="H44" s="127"/>
      <c r="I44" s="40"/>
    </row>
    <row r="45" spans="1:9" s="2" customFormat="1" ht="29.25" customHeight="1" thickBot="1" x14ac:dyDescent="0.3">
      <c r="A45" s="17" t="s">
        <v>99</v>
      </c>
      <c r="B45" s="18" t="s">
        <v>104</v>
      </c>
      <c r="C45" s="19" t="s">
        <v>105</v>
      </c>
      <c r="D45" s="21" t="s">
        <v>21</v>
      </c>
      <c r="E45" s="21">
        <v>6</v>
      </c>
      <c r="F45" s="98"/>
      <c r="G45" s="20">
        <f t="shared" si="0"/>
        <v>0</v>
      </c>
      <c r="H45" s="127"/>
      <c r="I45" s="40"/>
    </row>
    <row r="46" spans="1:9" s="99" customFormat="1" ht="29.25" customHeight="1" thickBot="1" x14ac:dyDescent="0.3">
      <c r="A46" s="252" t="s">
        <v>99</v>
      </c>
      <c r="B46" s="253" t="s">
        <v>106</v>
      </c>
      <c r="C46" s="254" t="s">
        <v>107</v>
      </c>
      <c r="D46" s="255" t="s">
        <v>21</v>
      </c>
      <c r="E46" s="255">
        <v>6</v>
      </c>
      <c r="F46" s="98"/>
      <c r="G46" s="261">
        <f t="shared" si="0"/>
        <v>0</v>
      </c>
      <c r="H46" s="262"/>
      <c r="I46" s="263"/>
    </row>
    <row r="47" spans="1:9" s="2" customFormat="1" ht="29.25" customHeight="1" thickBot="1" x14ac:dyDescent="0.3">
      <c r="A47" s="17" t="s">
        <v>99</v>
      </c>
      <c r="B47" s="18" t="s">
        <v>108</v>
      </c>
      <c r="C47" s="19" t="s">
        <v>109</v>
      </c>
      <c r="D47" s="21" t="s">
        <v>26</v>
      </c>
      <c r="E47" s="21">
        <v>371</v>
      </c>
      <c r="F47" s="98"/>
      <c r="G47" s="20">
        <f t="shared" si="0"/>
        <v>0</v>
      </c>
      <c r="H47" s="127"/>
      <c r="I47" s="40"/>
    </row>
    <row r="48" spans="1:9" s="2" customFormat="1" ht="27" customHeight="1" thickBot="1" x14ac:dyDescent="0.3">
      <c r="A48" s="17" t="s">
        <v>99</v>
      </c>
      <c r="B48" s="18" t="s">
        <v>110</v>
      </c>
      <c r="C48" s="19" t="s">
        <v>111</v>
      </c>
      <c r="D48" s="21" t="s">
        <v>26</v>
      </c>
      <c r="E48" s="21">
        <v>78</v>
      </c>
      <c r="F48" s="98"/>
      <c r="G48" s="20">
        <f t="shared" si="0"/>
        <v>0</v>
      </c>
      <c r="H48" s="127"/>
      <c r="I48" s="40"/>
    </row>
    <row r="49" spans="1:9" s="2" customFormat="1" ht="30.75" customHeight="1" thickBot="1" x14ac:dyDescent="0.3">
      <c r="A49" s="17" t="s">
        <v>99</v>
      </c>
      <c r="B49" s="18" t="s">
        <v>112</v>
      </c>
      <c r="C49" s="19" t="s">
        <v>113</v>
      </c>
      <c r="D49" s="21" t="s">
        <v>57</v>
      </c>
      <c r="E49" s="21">
        <v>14</v>
      </c>
      <c r="F49" s="98"/>
      <c r="G49" s="20">
        <f t="shared" si="0"/>
        <v>0</v>
      </c>
      <c r="H49" s="127"/>
      <c r="I49" s="40"/>
    </row>
    <row r="50" spans="1:9" s="2" customFormat="1" ht="30" customHeight="1" thickBot="1" x14ac:dyDescent="0.3">
      <c r="A50" s="17" t="s">
        <v>99</v>
      </c>
      <c r="B50" s="18" t="s">
        <v>114</v>
      </c>
      <c r="C50" s="19" t="s">
        <v>115</v>
      </c>
      <c r="D50" s="21" t="s">
        <v>26</v>
      </c>
      <c r="E50" s="21">
        <v>230</v>
      </c>
      <c r="F50" s="98"/>
      <c r="G50" s="20">
        <f t="shared" si="0"/>
        <v>0</v>
      </c>
      <c r="H50" s="127"/>
      <c r="I50" s="40"/>
    </row>
    <row r="51" spans="1:9" s="2" customFormat="1" ht="30.75" customHeight="1" thickBot="1" x14ac:dyDescent="0.3">
      <c r="A51" s="17" t="s">
        <v>99</v>
      </c>
      <c r="B51" s="18" t="s">
        <v>116</v>
      </c>
      <c r="C51" s="19" t="s">
        <v>117</v>
      </c>
      <c r="D51" s="21" t="s">
        <v>26</v>
      </c>
      <c r="E51" s="21">
        <v>99</v>
      </c>
      <c r="F51" s="98"/>
      <c r="G51" s="20">
        <f t="shared" si="0"/>
        <v>0</v>
      </c>
      <c r="H51" s="127"/>
      <c r="I51" s="40"/>
    </row>
    <row r="52" spans="1:9" s="2" customFormat="1" ht="38.25" customHeight="1" thickBot="1" x14ac:dyDescent="0.3">
      <c r="A52" s="17" t="s">
        <v>99</v>
      </c>
      <c r="B52" s="18" t="s">
        <v>118</v>
      </c>
      <c r="C52" s="19" t="s">
        <v>119</v>
      </c>
      <c r="D52" s="21" t="s">
        <v>26</v>
      </c>
      <c r="E52" s="21">
        <v>99</v>
      </c>
      <c r="F52" s="98"/>
      <c r="G52" s="20">
        <f t="shared" si="0"/>
        <v>0</v>
      </c>
      <c r="H52" s="127"/>
      <c r="I52" s="40"/>
    </row>
    <row r="53" spans="1:9" ht="15" thickBot="1" x14ac:dyDescent="0.35">
      <c r="A53" s="17" t="s">
        <v>99</v>
      </c>
      <c r="B53" s="18" t="s">
        <v>120</v>
      </c>
      <c r="C53" s="19" t="s">
        <v>121</v>
      </c>
      <c r="D53" s="21" t="s">
        <v>57</v>
      </c>
      <c r="E53" s="21">
        <v>6</v>
      </c>
      <c r="F53" s="98"/>
      <c r="G53" s="20">
        <f t="shared" si="0"/>
        <v>0</v>
      </c>
    </row>
    <row r="54" spans="1:9" ht="15" thickBot="1" x14ac:dyDescent="0.35">
      <c r="A54" s="17" t="s">
        <v>99</v>
      </c>
      <c r="B54" s="18" t="s">
        <v>122</v>
      </c>
      <c r="C54" s="19" t="s">
        <v>123</v>
      </c>
      <c r="D54" s="21" t="s">
        <v>21</v>
      </c>
      <c r="E54" s="21">
        <v>6</v>
      </c>
      <c r="F54" s="98"/>
      <c r="G54" s="20">
        <f t="shared" si="0"/>
        <v>0</v>
      </c>
    </row>
    <row r="55" spans="1:9" ht="15" thickBot="1" x14ac:dyDescent="0.35">
      <c r="A55" s="17" t="s">
        <v>99</v>
      </c>
      <c r="B55" s="18" t="s">
        <v>124</v>
      </c>
      <c r="C55" s="48" t="s">
        <v>125</v>
      </c>
      <c r="D55" s="21" t="s">
        <v>21</v>
      </c>
      <c r="E55" s="49">
        <v>6</v>
      </c>
      <c r="F55" s="98"/>
      <c r="G55" s="52">
        <f t="shared" si="0"/>
        <v>0</v>
      </c>
    </row>
    <row r="56" spans="1:9" ht="15" thickBot="1" x14ac:dyDescent="0.35">
      <c r="A56" s="17" t="s">
        <v>99</v>
      </c>
      <c r="B56" s="18" t="s">
        <v>126</v>
      </c>
      <c r="C56" s="19" t="s">
        <v>127</v>
      </c>
      <c r="D56" s="49" t="s">
        <v>57</v>
      </c>
      <c r="E56" s="49">
        <v>7</v>
      </c>
      <c r="F56" s="98"/>
      <c r="G56" s="52">
        <f t="shared" si="0"/>
        <v>0</v>
      </c>
    </row>
    <row r="57" spans="1:9" ht="15" thickBot="1" x14ac:dyDescent="0.35">
      <c r="A57" s="17" t="s">
        <v>99</v>
      </c>
      <c r="B57" s="18" t="s">
        <v>128</v>
      </c>
      <c r="C57" s="245" t="s">
        <v>129</v>
      </c>
      <c r="D57" s="21" t="s">
        <v>85</v>
      </c>
      <c r="E57" s="49">
        <v>0.45</v>
      </c>
      <c r="F57" s="98"/>
      <c r="G57" s="52">
        <f t="shared" si="0"/>
        <v>0</v>
      </c>
    </row>
    <row r="58" spans="1:9" ht="15" thickBot="1" x14ac:dyDescent="0.35">
      <c r="A58" s="17" t="s">
        <v>99</v>
      </c>
      <c r="B58" s="18" t="s">
        <v>130</v>
      </c>
      <c r="C58" s="48" t="s">
        <v>131</v>
      </c>
      <c r="D58" s="21" t="s">
        <v>85</v>
      </c>
      <c r="E58" s="49">
        <v>1.35</v>
      </c>
      <c r="F58" s="98"/>
      <c r="G58" s="52">
        <f t="shared" si="0"/>
        <v>0</v>
      </c>
    </row>
    <row r="59" spans="1:9" ht="15" thickBot="1" x14ac:dyDescent="0.35">
      <c r="A59" s="17" t="s">
        <v>99</v>
      </c>
      <c r="B59" s="18" t="s">
        <v>132</v>
      </c>
      <c r="C59" s="48" t="s">
        <v>133</v>
      </c>
      <c r="D59" s="21" t="s">
        <v>85</v>
      </c>
      <c r="E59" s="49">
        <v>2.7</v>
      </c>
      <c r="F59" s="98"/>
      <c r="G59" s="52">
        <f t="shared" si="0"/>
        <v>0</v>
      </c>
    </row>
    <row r="60" spans="1:9" ht="15" thickBot="1" x14ac:dyDescent="0.35">
      <c r="A60" s="17" t="s">
        <v>99</v>
      </c>
      <c r="B60" s="18" t="s">
        <v>134</v>
      </c>
      <c r="C60" s="48" t="s">
        <v>75</v>
      </c>
      <c r="D60" s="21" t="s">
        <v>76</v>
      </c>
      <c r="E60" s="49">
        <v>99</v>
      </c>
      <c r="F60" s="98"/>
      <c r="G60" s="52">
        <f t="shared" si="0"/>
        <v>0</v>
      </c>
    </row>
    <row r="61" spans="1:9" ht="15" thickBot="1" x14ac:dyDescent="0.35">
      <c r="A61" s="17" t="s">
        <v>99</v>
      </c>
      <c r="B61" s="18" t="s">
        <v>135</v>
      </c>
      <c r="C61" s="48" t="s">
        <v>78</v>
      </c>
      <c r="D61" s="21" t="s">
        <v>76</v>
      </c>
      <c r="E61" s="49">
        <v>9</v>
      </c>
      <c r="F61" s="98"/>
      <c r="G61" s="52">
        <f t="shared" si="0"/>
        <v>0</v>
      </c>
    </row>
    <row r="62" spans="1:9" ht="15" thickBot="1" x14ac:dyDescent="0.35">
      <c r="A62" s="17" t="s">
        <v>99</v>
      </c>
      <c r="B62" s="18" t="s">
        <v>136</v>
      </c>
      <c r="C62" s="48" t="s">
        <v>131</v>
      </c>
      <c r="D62" s="21" t="s">
        <v>76</v>
      </c>
      <c r="E62" s="49">
        <v>9</v>
      </c>
      <c r="F62" s="98"/>
      <c r="G62" s="52">
        <f t="shared" si="0"/>
        <v>0</v>
      </c>
    </row>
    <row r="63" spans="1:9" ht="15" thickBot="1" x14ac:dyDescent="0.35">
      <c r="A63" s="17" t="s">
        <v>99</v>
      </c>
      <c r="B63" s="18" t="s">
        <v>137</v>
      </c>
      <c r="C63" s="48" t="s">
        <v>138</v>
      </c>
      <c r="D63" s="21" t="s">
        <v>76</v>
      </c>
      <c r="E63" s="49">
        <v>9</v>
      </c>
      <c r="F63" s="98"/>
      <c r="G63" s="52">
        <f t="shared" si="0"/>
        <v>0</v>
      </c>
    </row>
    <row r="64" spans="1:9" ht="15" thickBot="1" x14ac:dyDescent="0.35">
      <c r="A64" s="17" t="s">
        <v>99</v>
      </c>
      <c r="B64" s="18" t="s">
        <v>139</v>
      </c>
      <c r="C64" s="48" t="s">
        <v>84</v>
      </c>
      <c r="D64" s="21" t="s">
        <v>85</v>
      </c>
      <c r="E64" s="49">
        <v>41.7</v>
      </c>
      <c r="F64" s="98"/>
      <c r="G64" s="52">
        <f t="shared" si="0"/>
        <v>0</v>
      </c>
    </row>
    <row r="65" spans="1:9" ht="28.2" thickBot="1" x14ac:dyDescent="0.35">
      <c r="A65" s="120" t="s">
        <v>99</v>
      </c>
      <c r="B65" s="121" t="s">
        <v>140</v>
      </c>
      <c r="C65" s="48" t="s">
        <v>141</v>
      </c>
      <c r="D65" s="49" t="s">
        <v>76</v>
      </c>
      <c r="E65" s="49">
        <v>90</v>
      </c>
      <c r="F65" s="98"/>
      <c r="G65" s="23">
        <f t="shared" si="0"/>
        <v>0</v>
      </c>
      <c r="H65" s="128" t="s">
        <v>142</v>
      </c>
      <c r="I65" s="129">
        <f>ROUND(SUM(G43:G65),2)</f>
        <v>0</v>
      </c>
    </row>
    <row r="66" spans="1:9" ht="15" thickBot="1" x14ac:dyDescent="0.35">
      <c r="A66" s="126" t="s">
        <v>567</v>
      </c>
      <c r="B66" s="18"/>
      <c r="C66" s="19" t="s">
        <v>568</v>
      </c>
      <c r="D66" s="21" t="s">
        <v>18</v>
      </c>
      <c r="E66" s="21">
        <v>1</v>
      </c>
      <c r="F66" s="98"/>
      <c r="G66" s="247">
        <f t="shared" si="0"/>
        <v>0</v>
      </c>
      <c r="H66" s="131"/>
      <c r="I66" s="132"/>
    </row>
    <row r="67" spans="1:9" ht="42" thickBot="1" x14ac:dyDescent="0.35">
      <c r="C67" s="246"/>
      <c r="F67" s="57" t="s">
        <v>594</v>
      </c>
      <c r="G67" s="58">
        <f>SUM(G5:G66)</f>
        <v>0</v>
      </c>
      <c r="H67" s="127"/>
      <c r="I67" s="40"/>
    </row>
  </sheetData>
  <sheetProtection algorithmName="SHA-512" hashValue="cbDWPWgiw7Sd86quI8TAXLWQohtSP80PkuTs+Gs7UqZMGyvdfGgr6tLiLLygAUXwoOD8jOOX3T9reXY/xzFl/w==" saltValue="RiIbQLW2Xo53akTjmmm2/A==" spinCount="100000" sheet="1" objects="1" scenarios="1"/>
  <mergeCells count="2">
    <mergeCell ref="A1:G1"/>
    <mergeCell ref="A3:G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29C00-0E45-4C53-B10D-503714BCA37F}">
  <dimension ref="A1:K40"/>
  <sheetViews>
    <sheetView topLeftCell="A17" zoomScale="55" zoomScaleNormal="55" workbookViewId="0">
      <selection activeCell="A4" sqref="A4"/>
    </sheetView>
  </sheetViews>
  <sheetFormatPr defaultColWidth="9.21875" defaultRowHeight="13.8" x14ac:dyDescent="0.25"/>
  <cols>
    <col min="1" max="1" width="39.5546875" style="39" customWidth="1"/>
    <col min="2" max="2" width="10.5546875" style="40" customWidth="1"/>
    <col min="3" max="3" width="79.44140625" style="41" customWidth="1"/>
    <col min="4" max="4" width="9.21875" style="40"/>
    <col min="5" max="5" width="16.44140625" style="40" customWidth="1"/>
    <col min="6" max="6" width="20.5546875" style="42" customWidth="1"/>
    <col min="7" max="7" width="14.5546875" style="40" customWidth="1"/>
    <col min="8" max="8" width="21.5546875" style="1" customWidth="1"/>
    <col min="9" max="9" width="16.21875" style="2" customWidth="1"/>
    <col min="10" max="16384" width="9.21875" style="2"/>
  </cols>
  <sheetData>
    <row r="1" spans="1:11" ht="40.049999999999997" customHeight="1" x14ac:dyDescent="0.25">
      <c r="A1" s="274" t="s">
        <v>0</v>
      </c>
      <c r="B1" s="274"/>
      <c r="C1" s="274"/>
      <c r="D1" s="274"/>
      <c r="E1" s="274"/>
      <c r="F1" s="274"/>
      <c r="G1" s="274"/>
    </row>
    <row r="2" spans="1:11" ht="21.75" customHeight="1" thickBot="1" x14ac:dyDescent="0.3">
      <c r="A2" s="3"/>
      <c r="B2" s="3"/>
      <c r="C2" s="3"/>
      <c r="D2" s="3"/>
      <c r="E2" s="4"/>
      <c r="F2" s="3"/>
      <c r="G2" s="3"/>
    </row>
    <row r="3" spans="1:11" ht="21.75" customHeight="1" x14ac:dyDescent="0.25">
      <c r="A3" s="278" t="s">
        <v>595</v>
      </c>
      <c r="B3" s="279"/>
      <c r="C3" s="279"/>
      <c r="D3" s="279"/>
      <c r="E3" s="279"/>
      <c r="F3" s="279"/>
      <c r="G3" s="280"/>
    </row>
    <row r="4" spans="1:11" ht="37.35" customHeight="1" thickBot="1" x14ac:dyDescent="0.3">
      <c r="A4" s="5" t="s">
        <v>8</v>
      </c>
      <c r="B4" s="6" t="s">
        <v>9</v>
      </c>
      <c r="C4" s="7" t="s">
        <v>10</v>
      </c>
      <c r="D4" s="7" t="s">
        <v>11</v>
      </c>
      <c r="E4" s="8" t="s">
        <v>12</v>
      </c>
      <c r="F4" s="9" t="s">
        <v>13</v>
      </c>
      <c r="G4" s="10" t="s">
        <v>14</v>
      </c>
      <c r="H4" s="127"/>
      <c r="I4" s="40"/>
      <c r="J4" s="40"/>
      <c r="K4" s="40"/>
    </row>
    <row r="5" spans="1:11" ht="20.25" customHeight="1" thickBot="1" x14ac:dyDescent="0.3">
      <c r="A5" s="248" t="s">
        <v>143</v>
      </c>
      <c r="B5" s="249" t="s">
        <v>16</v>
      </c>
      <c r="C5" s="250" t="s">
        <v>144</v>
      </c>
      <c r="D5" s="249" t="s">
        <v>57</v>
      </c>
      <c r="E5" s="251">
        <v>1</v>
      </c>
      <c r="F5" s="15"/>
      <c r="G5" s="16">
        <f t="shared" ref="G5:G36" si="0">ROUND((E5*F5),2)</f>
        <v>0</v>
      </c>
      <c r="H5" s="127"/>
      <c r="I5" s="40"/>
      <c r="J5" s="40"/>
      <c r="K5" s="40"/>
    </row>
    <row r="6" spans="1:11" ht="20.25" customHeight="1" thickBot="1" x14ac:dyDescent="0.3">
      <c r="A6" s="252" t="s">
        <v>143</v>
      </c>
      <c r="B6" s="253" t="s">
        <v>19</v>
      </c>
      <c r="C6" s="258" t="s">
        <v>145</v>
      </c>
      <c r="D6" s="259" t="s">
        <v>26</v>
      </c>
      <c r="E6" s="260">
        <v>47</v>
      </c>
      <c r="F6" s="15"/>
      <c r="G6" s="20">
        <f t="shared" si="0"/>
        <v>0</v>
      </c>
      <c r="H6" s="127"/>
      <c r="I6" s="40"/>
      <c r="J6" s="40"/>
      <c r="K6" s="40"/>
    </row>
    <row r="7" spans="1:11" ht="19.5" customHeight="1" thickBot="1" x14ac:dyDescent="0.3">
      <c r="A7" s="252" t="s">
        <v>143</v>
      </c>
      <c r="B7" s="253" t="s">
        <v>22</v>
      </c>
      <c r="C7" s="254" t="s">
        <v>146</v>
      </c>
      <c r="D7" s="253" t="s">
        <v>26</v>
      </c>
      <c r="E7" s="253">
        <v>3</v>
      </c>
      <c r="F7" s="15"/>
      <c r="G7" s="20">
        <f t="shared" si="0"/>
        <v>0</v>
      </c>
      <c r="H7" s="127"/>
      <c r="I7" s="40"/>
      <c r="J7" s="40"/>
      <c r="K7" s="40"/>
    </row>
    <row r="8" spans="1:11" ht="19.5" customHeight="1" thickBot="1" x14ac:dyDescent="0.3">
      <c r="A8" s="252" t="s">
        <v>143</v>
      </c>
      <c r="B8" s="253" t="s">
        <v>24</v>
      </c>
      <c r="C8" s="254" t="s">
        <v>147</v>
      </c>
      <c r="D8" s="253" t="s">
        <v>148</v>
      </c>
      <c r="E8" s="255">
        <v>5</v>
      </c>
      <c r="F8" s="15"/>
      <c r="G8" s="20">
        <f t="shared" si="0"/>
        <v>0</v>
      </c>
      <c r="H8" s="127"/>
      <c r="I8" s="40"/>
      <c r="J8" s="40"/>
      <c r="K8" s="40"/>
    </row>
    <row r="9" spans="1:11" ht="19.5" customHeight="1" thickBot="1" x14ac:dyDescent="0.3">
      <c r="A9" s="252" t="s">
        <v>143</v>
      </c>
      <c r="B9" s="253" t="s">
        <v>27</v>
      </c>
      <c r="C9" s="254" t="s">
        <v>149</v>
      </c>
      <c r="D9" s="253" t="s">
        <v>148</v>
      </c>
      <c r="E9" s="255">
        <v>12</v>
      </c>
      <c r="F9" s="15"/>
      <c r="G9" s="20">
        <f t="shared" si="0"/>
        <v>0</v>
      </c>
      <c r="H9" s="127"/>
      <c r="I9" s="40"/>
      <c r="J9" s="40"/>
      <c r="K9" s="40"/>
    </row>
    <row r="10" spans="1:11" ht="19.5" customHeight="1" thickBot="1" x14ac:dyDescent="0.3">
      <c r="A10" s="252" t="s">
        <v>143</v>
      </c>
      <c r="B10" s="253" t="s">
        <v>29</v>
      </c>
      <c r="C10" s="258" t="s">
        <v>150</v>
      </c>
      <c r="D10" s="259" t="s">
        <v>26</v>
      </c>
      <c r="E10" s="260">
        <v>47</v>
      </c>
      <c r="F10" s="15"/>
      <c r="G10" s="20">
        <f t="shared" si="0"/>
        <v>0</v>
      </c>
      <c r="H10" s="127"/>
      <c r="I10" s="40"/>
      <c r="J10" s="40"/>
      <c r="K10" s="40"/>
    </row>
    <row r="11" spans="1:11" ht="19.5" customHeight="1" thickBot="1" x14ac:dyDescent="0.3">
      <c r="A11" s="252" t="s">
        <v>143</v>
      </c>
      <c r="B11" s="253" t="s">
        <v>31</v>
      </c>
      <c r="C11" s="254" t="s">
        <v>151</v>
      </c>
      <c r="D11" s="253" t="s">
        <v>152</v>
      </c>
      <c r="E11" s="253">
        <v>2.5</v>
      </c>
      <c r="F11" s="15"/>
      <c r="G11" s="20">
        <f t="shared" si="0"/>
        <v>0</v>
      </c>
      <c r="H11" s="127"/>
      <c r="I11" s="40"/>
      <c r="J11" s="40"/>
      <c r="K11" s="40"/>
    </row>
    <row r="12" spans="1:11" ht="28.2" thickBot="1" x14ac:dyDescent="0.3">
      <c r="A12" s="252" t="s">
        <v>143</v>
      </c>
      <c r="B12" s="253" t="s">
        <v>33</v>
      </c>
      <c r="C12" s="254" t="s">
        <v>153</v>
      </c>
      <c r="D12" s="253" t="s">
        <v>154</v>
      </c>
      <c r="E12" s="255">
        <v>6.5</v>
      </c>
      <c r="F12" s="15"/>
      <c r="G12" s="20">
        <f t="shared" si="0"/>
        <v>0</v>
      </c>
      <c r="H12" s="127"/>
      <c r="I12" s="40"/>
      <c r="J12" s="40"/>
      <c r="K12" s="40"/>
    </row>
    <row r="13" spans="1:11" ht="14.4" thickBot="1" x14ac:dyDescent="0.3">
      <c r="A13" s="252" t="s">
        <v>143</v>
      </c>
      <c r="B13" s="253" t="s">
        <v>35</v>
      </c>
      <c r="C13" s="254" t="s">
        <v>155</v>
      </c>
      <c r="D13" s="253" t="s">
        <v>156</v>
      </c>
      <c r="E13" s="255">
        <v>2</v>
      </c>
      <c r="F13" s="15"/>
      <c r="G13" s="20">
        <f t="shared" si="0"/>
        <v>0</v>
      </c>
      <c r="H13" s="127"/>
      <c r="I13" s="40"/>
      <c r="J13" s="40"/>
      <c r="K13" s="40"/>
    </row>
    <row r="14" spans="1:11" ht="14.4" thickBot="1" x14ac:dyDescent="0.3">
      <c r="A14" s="252" t="s">
        <v>143</v>
      </c>
      <c r="B14" s="253" t="s">
        <v>37</v>
      </c>
      <c r="C14" s="258" t="s">
        <v>157</v>
      </c>
      <c r="D14" s="259" t="s">
        <v>156</v>
      </c>
      <c r="E14" s="260">
        <v>5</v>
      </c>
      <c r="F14" s="15"/>
      <c r="G14" s="20">
        <f t="shared" si="0"/>
        <v>0</v>
      </c>
      <c r="H14" s="127"/>
      <c r="I14" s="40"/>
      <c r="J14" s="40"/>
      <c r="K14" s="40"/>
    </row>
    <row r="15" spans="1:11" ht="17.399999999999999" thickBot="1" x14ac:dyDescent="0.3">
      <c r="A15" s="252" t="s">
        <v>143</v>
      </c>
      <c r="B15" s="253" t="s">
        <v>39</v>
      </c>
      <c r="C15" s="254" t="s">
        <v>158</v>
      </c>
      <c r="D15" s="253" t="s">
        <v>148</v>
      </c>
      <c r="E15" s="253">
        <v>16</v>
      </c>
      <c r="F15" s="15"/>
      <c r="G15" s="20">
        <f t="shared" si="0"/>
        <v>0</v>
      </c>
      <c r="H15" s="127"/>
      <c r="I15" s="40"/>
      <c r="J15" s="40"/>
      <c r="K15" s="40"/>
    </row>
    <row r="16" spans="1:11" ht="29.25" customHeight="1" thickBot="1" x14ac:dyDescent="0.3">
      <c r="A16" s="252" t="s">
        <v>143</v>
      </c>
      <c r="B16" s="253" t="s">
        <v>41</v>
      </c>
      <c r="C16" s="256" t="s">
        <v>159</v>
      </c>
      <c r="D16" s="253" t="s">
        <v>154</v>
      </c>
      <c r="E16" s="253">
        <v>20</v>
      </c>
      <c r="F16" s="15"/>
      <c r="G16" s="23">
        <f t="shared" si="0"/>
        <v>0</v>
      </c>
      <c r="H16" s="141" t="s">
        <v>98</v>
      </c>
      <c r="I16" s="129">
        <f>ROUND(SUM(G5:G16),2)</f>
        <v>0</v>
      </c>
      <c r="J16" s="40"/>
      <c r="K16" s="40"/>
    </row>
    <row r="17" spans="1:11" ht="29.25" customHeight="1" thickBot="1" x14ac:dyDescent="0.3">
      <c r="A17" s="248" t="s">
        <v>160</v>
      </c>
      <c r="B17" s="249" t="s">
        <v>100</v>
      </c>
      <c r="C17" s="250" t="s">
        <v>161</v>
      </c>
      <c r="D17" s="249" t="s">
        <v>152</v>
      </c>
      <c r="E17" s="251">
        <v>3</v>
      </c>
      <c r="F17" s="15"/>
      <c r="G17" s="20">
        <f t="shared" si="0"/>
        <v>0</v>
      </c>
      <c r="H17" s="131"/>
      <c r="I17" s="132"/>
      <c r="J17" s="40"/>
      <c r="K17" s="40"/>
    </row>
    <row r="18" spans="1:11" ht="29.25" customHeight="1" thickBot="1" x14ac:dyDescent="0.3">
      <c r="A18" s="252" t="s">
        <v>160</v>
      </c>
      <c r="B18" s="253" t="s">
        <v>102</v>
      </c>
      <c r="C18" s="254" t="s">
        <v>162</v>
      </c>
      <c r="D18" s="253" t="s">
        <v>148</v>
      </c>
      <c r="E18" s="253">
        <v>16</v>
      </c>
      <c r="F18" s="15"/>
      <c r="G18" s="20">
        <f t="shared" si="0"/>
        <v>0</v>
      </c>
      <c r="H18" s="131"/>
      <c r="I18" s="132"/>
      <c r="J18" s="40"/>
      <c r="K18" s="40"/>
    </row>
    <row r="19" spans="1:11" ht="28.2" thickBot="1" x14ac:dyDescent="0.3">
      <c r="A19" s="252" t="s">
        <v>160</v>
      </c>
      <c r="B19" s="253" t="s">
        <v>104</v>
      </c>
      <c r="C19" s="256" t="s">
        <v>163</v>
      </c>
      <c r="D19" s="253" t="s">
        <v>152</v>
      </c>
      <c r="E19" s="253">
        <v>5</v>
      </c>
      <c r="F19" s="15"/>
      <c r="G19" s="23">
        <f t="shared" si="0"/>
        <v>0</v>
      </c>
      <c r="H19" s="141" t="s">
        <v>142</v>
      </c>
      <c r="I19" s="129">
        <f>ROUND(SUM(G17:G19),2)</f>
        <v>0</v>
      </c>
      <c r="J19" s="40"/>
      <c r="K19" s="40"/>
    </row>
    <row r="20" spans="1:11" ht="28.2" thickBot="1" x14ac:dyDescent="0.3">
      <c r="A20" s="248" t="s">
        <v>164</v>
      </c>
      <c r="B20" s="249" t="s">
        <v>165</v>
      </c>
      <c r="C20" s="250" t="s">
        <v>166</v>
      </c>
      <c r="D20" s="249" t="s">
        <v>148</v>
      </c>
      <c r="E20" s="251">
        <v>7</v>
      </c>
      <c r="F20" s="15"/>
      <c r="G20" s="20">
        <f t="shared" si="0"/>
        <v>0</v>
      </c>
      <c r="H20" s="131"/>
      <c r="I20" s="132"/>
      <c r="J20" s="40"/>
      <c r="K20" s="40"/>
    </row>
    <row r="21" spans="1:11" ht="28.2" thickBot="1" x14ac:dyDescent="0.3">
      <c r="A21" s="252" t="s">
        <v>164</v>
      </c>
      <c r="B21" s="253" t="s">
        <v>167</v>
      </c>
      <c r="C21" s="254" t="s">
        <v>168</v>
      </c>
      <c r="D21" s="253" t="s">
        <v>148</v>
      </c>
      <c r="E21" s="253">
        <v>7</v>
      </c>
      <c r="F21" s="15"/>
      <c r="G21" s="20">
        <f t="shared" si="0"/>
        <v>0</v>
      </c>
      <c r="H21" s="127"/>
      <c r="I21" s="40"/>
      <c r="J21" s="40"/>
      <c r="K21" s="40"/>
    </row>
    <row r="22" spans="1:11" ht="28.2" thickBot="1" x14ac:dyDescent="0.3">
      <c r="A22" s="252" t="s">
        <v>164</v>
      </c>
      <c r="B22" s="253" t="s">
        <v>169</v>
      </c>
      <c r="C22" s="256" t="s">
        <v>170</v>
      </c>
      <c r="D22" s="253" t="s">
        <v>26</v>
      </c>
      <c r="E22" s="253">
        <v>47</v>
      </c>
      <c r="F22" s="15"/>
      <c r="G22" s="23">
        <f t="shared" si="0"/>
        <v>0</v>
      </c>
      <c r="H22" s="141" t="s">
        <v>171</v>
      </c>
      <c r="I22" s="129">
        <f>ROUND(SUM(G20:G22),2)</f>
        <v>0</v>
      </c>
      <c r="J22" s="40"/>
      <c r="K22" s="40"/>
    </row>
    <row r="23" spans="1:11" ht="28.2" thickBot="1" x14ac:dyDescent="0.3">
      <c r="A23" s="248" t="s">
        <v>172</v>
      </c>
      <c r="B23" s="249" t="s">
        <v>173</v>
      </c>
      <c r="C23" s="250" t="s">
        <v>174</v>
      </c>
      <c r="D23" s="249" t="s">
        <v>148</v>
      </c>
      <c r="E23" s="251">
        <v>16</v>
      </c>
      <c r="F23" s="15"/>
      <c r="G23" s="16">
        <f t="shared" si="0"/>
        <v>0</v>
      </c>
      <c r="H23" s="139"/>
      <c r="I23" s="39"/>
      <c r="J23" s="40"/>
      <c r="K23" s="40"/>
    </row>
    <row r="24" spans="1:11" ht="28.2" thickBot="1" x14ac:dyDescent="0.3">
      <c r="A24" s="252" t="s">
        <v>172</v>
      </c>
      <c r="B24" s="253" t="s">
        <v>175</v>
      </c>
      <c r="C24" s="258" t="s">
        <v>176</v>
      </c>
      <c r="D24" s="259" t="s">
        <v>148</v>
      </c>
      <c r="E24" s="260">
        <v>42</v>
      </c>
      <c r="F24" s="15"/>
      <c r="G24" s="20">
        <f t="shared" si="0"/>
        <v>0</v>
      </c>
      <c r="H24" s="139"/>
      <c r="I24" s="39"/>
      <c r="J24" s="40"/>
      <c r="K24" s="40"/>
    </row>
    <row r="25" spans="1:11" ht="28.2" thickBot="1" x14ac:dyDescent="0.3">
      <c r="A25" s="252" t="s">
        <v>172</v>
      </c>
      <c r="B25" s="253" t="s">
        <v>177</v>
      </c>
      <c r="C25" s="254" t="s">
        <v>178</v>
      </c>
      <c r="D25" s="253" t="s">
        <v>148</v>
      </c>
      <c r="E25" s="253">
        <v>23</v>
      </c>
      <c r="F25" s="15"/>
      <c r="G25" s="20">
        <f t="shared" si="0"/>
        <v>0</v>
      </c>
      <c r="H25" s="139"/>
      <c r="I25" s="39"/>
      <c r="J25" s="40"/>
      <c r="K25" s="40"/>
    </row>
    <row r="26" spans="1:11" ht="28.2" thickBot="1" x14ac:dyDescent="0.3">
      <c r="A26" s="252" t="s">
        <v>172</v>
      </c>
      <c r="B26" s="253" t="s">
        <v>179</v>
      </c>
      <c r="C26" s="254" t="s">
        <v>180</v>
      </c>
      <c r="D26" s="253" t="s">
        <v>148</v>
      </c>
      <c r="E26" s="255">
        <v>12</v>
      </c>
      <c r="F26" s="15"/>
      <c r="G26" s="20">
        <f t="shared" si="0"/>
        <v>0</v>
      </c>
      <c r="H26" s="139"/>
      <c r="I26" s="39"/>
      <c r="J26" s="40"/>
      <c r="K26" s="40"/>
    </row>
    <row r="27" spans="1:11" ht="28.2" thickBot="1" x14ac:dyDescent="0.3">
      <c r="A27" s="252" t="s">
        <v>172</v>
      </c>
      <c r="B27" s="253" t="s">
        <v>181</v>
      </c>
      <c r="C27" s="254" t="s">
        <v>182</v>
      </c>
      <c r="D27" s="253" t="s">
        <v>148</v>
      </c>
      <c r="E27" s="255">
        <v>5</v>
      </c>
      <c r="F27" s="15"/>
      <c r="G27" s="20">
        <f t="shared" si="0"/>
        <v>0</v>
      </c>
      <c r="H27" s="139"/>
      <c r="I27" s="39"/>
      <c r="J27" s="40"/>
      <c r="K27" s="40"/>
    </row>
    <row r="28" spans="1:11" ht="28.2" thickBot="1" x14ac:dyDescent="0.3">
      <c r="A28" s="252" t="s">
        <v>172</v>
      </c>
      <c r="B28" s="253" t="s">
        <v>183</v>
      </c>
      <c r="C28" s="258" t="s">
        <v>184</v>
      </c>
      <c r="D28" s="259" t="s">
        <v>148</v>
      </c>
      <c r="E28" s="260">
        <v>2</v>
      </c>
      <c r="F28" s="15"/>
      <c r="G28" s="20">
        <f t="shared" si="0"/>
        <v>0</v>
      </c>
      <c r="H28" s="139"/>
      <c r="I28" s="39"/>
      <c r="J28" s="40"/>
      <c r="K28" s="40"/>
    </row>
    <row r="29" spans="1:11" ht="28.2" thickBot="1" x14ac:dyDescent="0.3">
      <c r="A29" s="252" t="s">
        <v>172</v>
      </c>
      <c r="B29" s="253" t="s">
        <v>185</v>
      </c>
      <c r="C29" s="258" t="s">
        <v>186</v>
      </c>
      <c r="D29" s="259" t="s">
        <v>26</v>
      </c>
      <c r="E29" s="260">
        <v>47</v>
      </c>
      <c r="F29" s="15"/>
      <c r="G29" s="20">
        <f t="shared" si="0"/>
        <v>0</v>
      </c>
      <c r="H29" s="139"/>
      <c r="I29" s="39"/>
      <c r="J29" s="40"/>
      <c r="K29" s="40"/>
    </row>
    <row r="30" spans="1:11" ht="28.2" thickBot="1" x14ac:dyDescent="0.3">
      <c r="A30" s="252" t="s">
        <v>172</v>
      </c>
      <c r="B30" s="253" t="s">
        <v>187</v>
      </c>
      <c r="C30" s="254" t="s">
        <v>188</v>
      </c>
      <c r="D30" s="253" t="s">
        <v>26</v>
      </c>
      <c r="E30" s="253">
        <v>3</v>
      </c>
      <c r="F30" s="15"/>
      <c r="G30" s="20">
        <f t="shared" si="0"/>
        <v>0</v>
      </c>
      <c r="H30" s="139"/>
      <c r="I30" s="39"/>
      <c r="J30" s="40"/>
      <c r="K30" s="40"/>
    </row>
    <row r="31" spans="1:11" ht="28.2" thickBot="1" x14ac:dyDescent="0.3">
      <c r="A31" s="252" t="s">
        <v>172</v>
      </c>
      <c r="B31" s="253" t="s">
        <v>189</v>
      </c>
      <c r="C31" s="256" t="s">
        <v>190</v>
      </c>
      <c r="D31" s="253" t="s">
        <v>26</v>
      </c>
      <c r="E31" s="253">
        <v>47</v>
      </c>
      <c r="F31" s="15"/>
      <c r="G31" s="23">
        <f t="shared" si="0"/>
        <v>0</v>
      </c>
      <c r="H31" s="141" t="s">
        <v>191</v>
      </c>
      <c r="I31" s="129">
        <f>ROUND(SUM(G23:G31),2)</f>
        <v>0</v>
      </c>
      <c r="J31" s="40"/>
      <c r="K31" s="40"/>
    </row>
    <row r="32" spans="1:11" s="28" customFormat="1" ht="14.4" thickBot="1" x14ac:dyDescent="0.3">
      <c r="A32" s="248" t="s">
        <v>192</v>
      </c>
      <c r="B32" s="249" t="s">
        <v>193</v>
      </c>
      <c r="C32" s="250" t="s">
        <v>194</v>
      </c>
      <c r="D32" s="249" t="s">
        <v>156</v>
      </c>
      <c r="E32" s="251">
        <v>5</v>
      </c>
      <c r="F32" s="15"/>
      <c r="G32" s="16">
        <f t="shared" si="0"/>
        <v>0</v>
      </c>
      <c r="H32" s="131"/>
      <c r="I32" s="132"/>
      <c r="J32" s="39"/>
      <c r="K32" s="39"/>
    </row>
    <row r="33" spans="1:11" s="28" customFormat="1" ht="17.399999999999999" thickBot="1" x14ac:dyDescent="0.3">
      <c r="A33" s="252" t="s">
        <v>192</v>
      </c>
      <c r="B33" s="253" t="s">
        <v>195</v>
      </c>
      <c r="C33" s="254" t="s">
        <v>196</v>
      </c>
      <c r="D33" s="253" t="s">
        <v>148</v>
      </c>
      <c r="E33" s="253">
        <v>16</v>
      </c>
      <c r="F33" s="15"/>
      <c r="G33" s="20">
        <f t="shared" si="0"/>
        <v>0</v>
      </c>
      <c r="H33" s="131"/>
      <c r="I33" s="132"/>
      <c r="J33" s="39"/>
      <c r="K33" s="39"/>
    </row>
    <row r="34" spans="1:11" s="28" customFormat="1" ht="28.2" thickBot="1" x14ac:dyDescent="0.3">
      <c r="A34" s="252" t="s">
        <v>192</v>
      </c>
      <c r="B34" s="253" t="s">
        <v>197</v>
      </c>
      <c r="C34" s="256" t="s">
        <v>198</v>
      </c>
      <c r="D34" s="253" t="s">
        <v>156</v>
      </c>
      <c r="E34" s="253">
        <v>2</v>
      </c>
      <c r="F34" s="15"/>
      <c r="G34" s="23">
        <f t="shared" si="0"/>
        <v>0</v>
      </c>
      <c r="H34" s="141" t="s">
        <v>199</v>
      </c>
      <c r="I34" s="129">
        <f>ROUND(SUM(G32:G34),2)</f>
        <v>0</v>
      </c>
      <c r="J34" s="39"/>
      <c r="K34" s="39"/>
    </row>
    <row r="35" spans="1:11" s="28" customFormat="1" ht="14.4" thickBot="1" x14ac:dyDescent="0.3">
      <c r="A35" s="248" t="s">
        <v>200</v>
      </c>
      <c r="B35" s="249" t="s">
        <v>201</v>
      </c>
      <c r="C35" s="250" t="s">
        <v>202</v>
      </c>
      <c r="D35" s="249" t="s">
        <v>57</v>
      </c>
      <c r="E35" s="251">
        <v>1</v>
      </c>
      <c r="F35" s="15"/>
      <c r="G35" s="20">
        <f t="shared" si="0"/>
        <v>0</v>
      </c>
      <c r="H35" s="141"/>
      <c r="I35" s="129"/>
      <c r="J35" s="39"/>
      <c r="K35" s="39"/>
    </row>
    <row r="36" spans="1:11" s="28" customFormat="1" ht="28.2" thickBot="1" x14ac:dyDescent="0.3">
      <c r="A36" s="257" t="s">
        <v>200</v>
      </c>
      <c r="B36" s="253" t="s">
        <v>203</v>
      </c>
      <c r="C36" s="256" t="s">
        <v>204</v>
      </c>
      <c r="D36" s="253" t="s">
        <v>57</v>
      </c>
      <c r="E36" s="253">
        <v>1</v>
      </c>
      <c r="F36" s="15"/>
      <c r="G36" s="23">
        <f t="shared" si="0"/>
        <v>0</v>
      </c>
      <c r="H36" s="141" t="s">
        <v>205</v>
      </c>
      <c r="I36" s="129">
        <f>ROUND(SUM(G35:G36),2)</f>
        <v>0</v>
      </c>
      <c r="J36" s="39"/>
      <c r="K36" s="39"/>
    </row>
    <row r="37" spans="1:11" ht="44.25" customHeight="1" thickBot="1" x14ac:dyDescent="0.3">
      <c r="A37" s="30"/>
      <c r="B37" s="31"/>
      <c r="C37" s="30"/>
      <c r="D37" s="31"/>
      <c r="E37" s="31"/>
      <c r="F37" s="32" t="s">
        <v>596</v>
      </c>
      <c r="G37" s="241">
        <f>SUM(G5:G36)</f>
        <v>0</v>
      </c>
      <c r="H37" s="157"/>
      <c r="I37" s="132"/>
      <c r="J37" s="40"/>
      <c r="K37" s="40"/>
    </row>
    <row r="38" spans="1:11" ht="20.25" customHeight="1" x14ac:dyDescent="0.25">
      <c r="A38" s="34"/>
      <c r="B38" s="35"/>
      <c r="C38" s="35"/>
      <c r="D38" s="35"/>
      <c r="E38" s="36"/>
      <c r="F38" s="35"/>
      <c r="G38" s="37"/>
    </row>
    <row r="39" spans="1:11" x14ac:dyDescent="0.25">
      <c r="A39" s="30"/>
      <c r="B39" s="31"/>
      <c r="C39" s="30"/>
      <c r="D39" s="31"/>
      <c r="E39" s="31"/>
      <c r="F39" s="38"/>
      <c r="G39" s="37"/>
    </row>
    <row r="40" spans="1:11" x14ac:dyDescent="0.25">
      <c r="A40" s="30"/>
      <c r="B40" s="31"/>
      <c r="C40" s="30"/>
      <c r="D40" s="31"/>
      <c r="E40" s="31"/>
      <c r="F40" s="38"/>
      <c r="G40" s="37"/>
    </row>
  </sheetData>
  <sheetProtection algorithmName="SHA-512" hashValue="b3XGzVePeTEEG9B3PzJPLFlqGA5zLJDOgoHFbF5YUjU8q7j6i8Eb+UAoczi2RKJnMFgLMXzXnoAbfhR6kfPfPQ==" saltValue="PYWACJ4yGd1kMD1HVAVXbQ==" spinCount="100000" sheet="1" objects="1" scenarios="1"/>
  <mergeCells count="2">
    <mergeCell ref="A1:G1"/>
    <mergeCell ref="A3:G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3B41B-19B9-47BF-BCA0-5FF4810FD8AA}">
  <dimension ref="A1:I49"/>
  <sheetViews>
    <sheetView zoomScale="55" zoomScaleNormal="55" workbookViewId="0">
      <selection activeCell="A4" sqref="A4"/>
    </sheetView>
  </sheetViews>
  <sheetFormatPr defaultColWidth="9.21875" defaultRowHeight="13.8" x14ac:dyDescent="0.25"/>
  <cols>
    <col min="1" max="1" width="39.5546875" style="39" customWidth="1"/>
    <col min="2" max="2" width="10.5546875" style="40" customWidth="1"/>
    <col min="3" max="3" width="79.44140625" style="41" customWidth="1"/>
    <col min="4" max="4" width="9.21875" style="40"/>
    <col min="5" max="5" width="16.44140625" style="40" customWidth="1"/>
    <col min="6" max="6" width="20.5546875" style="42" customWidth="1"/>
    <col min="7" max="7" width="14.5546875" style="40" customWidth="1"/>
    <col min="8" max="8" width="21.5546875" style="1" customWidth="1"/>
    <col min="9" max="9" width="16.21875" style="2" customWidth="1"/>
    <col min="10" max="16384" width="9.21875" style="2"/>
  </cols>
  <sheetData>
    <row r="1" spans="1:9" ht="40.049999999999997" customHeight="1" x14ac:dyDescent="0.25">
      <c r="A1" s="274" t="s">
        <v>0</v>
      </c>
      <c r="B1" s="274"/>
      <c r="C1" s="274"/>
      <c r="D1" s="274"/>
      <c r="E1" s="274"/>
      <c r="F1" s="274"/>
      <c r="G1" s="274"/>
    </row>
    <row r="2" spans="1:9" ht="21.75" customHeight="1" thickBot="1" x14ac:dyDescent="0.3">
      <c r="A2" s="3"/>
      <c r="B2" s="3"/>
      <c r="C2" s="3"/>
      <c r="D2" s="3"/>
      <c r="E2" s="4"/>
      <c r="F2" s="3"/>
      <c r="G2" s="3"/>
    </row>
    <row r="3" spans="1:9" ht="21.75" customHeight="1" x14ac:dyDescent="0.25">
      <c r="A3" s="278" t="s">
        <v>597</v>
      </c>
      <c r="B3" s="279"/>
      <c r="C3" s="279"/>
      <c r="D3" s="279"/>
      <c r="E3" s="279"/>
      <c r="F3" s="279"/>
      <c r="G3" s="280"/>
    </row>
    <row r="4" spans="1:9" ht="42.6" customHeight="1" thickBot="1" x14ac:dyDescent="0.3">
      <c r="A4" s="5" t="s">
        <v>8</v>
      </c>
      <c r="B4" s="6" t="s">
        <v>9</v>
      </c>
      <c r="C4" s="7" t="s">
        <v>10</v>
      </c>
      <c r="D4" s="7" t="s">
        <v>11</v>
      </c>
      <c r="E4" s="8" t="s">
        <v>12</v>
      </c>
      <c r="F4" s="9" t="s">
        <v>13</v>
      </c>
      <c r="G4" s="10" t="s">
        <v>14</v>
      </c>
      <c r="H4" s="127"/>
      <c r="I4" s="40"/>
    </row>
    <row r="5" spans="1:9" ht="20.25" customHeight="1" thickBot="1" x14ac:dyDescent="0.3">
      <c r="A5" s="248" t="s">
        <v>143</v>
      </c>
      <c r="B5" s="249" t="s">
        <v>16</v>
      </c>
      <c r="C5" s="250" t="s">
        <v>144</v>
      </c>
      <c r="D5" s="249" t="s">
        <v>57</v>
      </c>
      <c r="E5" s="251">
        <v>1</v>
      </c>
      <c r="F5" s="15"/>
      <c r="G5" s="16">
        <f t="shared" ref="G5:G45" si="0">ROUND((E5*F5),2)</f>
        <v>0</v>
      </c>
      <c r="H5" s="127"/>
      <c r="I5" s="40"/>
    </row>
    <row r="6" spans="1:9" ht="20.25" customHeight="1" thickBot="1" x14ac:dyDescent="0.3">
      <c r="A6" s="252" t="s">
        <v>143</v>
      </c>
      <c r="B6" s="253" t="s">
        <v>19</v>
      </c>
      <c r="C6" s="254" t="s">
        <v>145</v>
      </c>
      <c r="D6" s="253" t="s">
        <v>26</v>
      </c>
      <c r="E6" s="253">
        <v>20</v>
      </c>
      <c r="F6" s="15"/>
      <c r="G6" s="20">
        <f t="shared" si="0"/>
        <v>0</v>
      </c>
      <c r="H6" s="127"/>
      <c r="I6" s="40"/>
    </row>
    <row r="7" spans="1:9" ht="20.25" customHeight="1" thickBot="1" x14ac:dyDescent="0.3">
      <c r="A7" s="252" t="s">
        <v>143</v>
      </c>
      <c r="B7" s="253" t="s">
        <v>22</v>
      </c>
      <c r="C7" s="254" t="s">
        <v>146</v>
      </c>
      <c r="D7" s="253" t="s">
        <v>26</v>
      </c>
      <c r="E7" s="253">
        <v>3</v>
      </c>
      <c r="F7" s="15"/>
      <c r="G7" s="20">
        <f t="shared" si="0"/>
        <v>0</v>
      </c>
      <c r="H7" s="127"/>
      <c r="I7" s="40"/>
    </row>
    <row r="8" spans="1:9" ht="20.25" customHeight="1" thickBot="1" x14ac:dyDescent="0.3">
      <c r="A8" s="252" t="s">
        <v>143</v>
      </c>
      <c r="B8" s="253" t="s">
        <v>24</v>
      </c>
      <c r="C8" s="254" t="s">
        <v>147</v>
      </c>
      <c r="D8" s="253" t="s">
        <v>148</v>
      </c>
      <c r="E8" s="255">
        <v>9</v>
      </c>
      <c r="F8" s="15"/>
      <c r="G8" s="20">
        <f t="shared" si="0"/>
        <v>0</v>
      </c>
      <c r="H8" s="127"/>
      <c r="I8" s="40"/>
    </row>
    <row r="9" spans="1:9" ht="20.25" customHeight="1" thickBot="1" x14ac:dyDescent="0.3">
      <c r="A9" s="252" t="s">
        <v>143</v>
      </c>
      <c r="B9" s="253" t="s">
        <v>27</v>
      </c>
      <c r="C9" s="254" t="s">
        <v>149</v>
      </c>
      <c r="D9" s="253" t="s">
        <v>148</v>
      </c>
      <c r="E9" s="253">
        <v>6</v>
      </c>
      <c r="F9" s="15"/>
      <c r="G9" s="20">
        <f t="shared" si="0"/>
        <v>0</v>
      </c>
      <c r="H9" s="127"/>
      <c r="I9" s="40"/>
    </row>
    <row r="10" spans="1:9" ht="20.25" customHeight="1" thickBot="1" x14ac:dyDescent="0.3">
      <c r="A10" s="252" t="s">
        <v>143</v>
      </c>
      <c r="B10" s="253" t="s">
        <v>29</v>
      </c>
      <c r="C10" s="254" t="s">
        <v>206</v>
      </c>
      <c r="D10" s="253" t="s">
        <v>156</v>
      </c>
      <c r="E10" s="253">
        <v>1</v>
      </c>
      <c r="F10" s="15"/>
      <c r="G10" s="20">
        <f t="shared" si="0"/>
        <v>0</v>
      </c>
      <c r="H10" s="127"/>
      <c r="I10" s="40"/>
    </row>
    <row r="11" spans="1:9" ht="20.25" customHeight="1" thickBot="1" x14ac:dyDescent="0.3">
      <c r="A11" s="252" t="s">
        <v>143</v>
      </c>
      <c r="B11" s="253" t="s">
        <v>31</v>
      </c>
      <c r="C11" s="254" t="s">
        <v>150</v>
      </c>
      <c r="D11" s="253" t="s">
        <v>26</v>
      </c>
      <c r="E11" s="253">
        <v>23</v>
      </c>
      <c r="F11" s="15"/>
      <c r="G11" s="20">
        <f t="shared" si="0"/>
        <v>0</v>
      </c>
      <c r="H11" s="127"/>
      <c r="I11" s="40"/>
    </row>
    <row r="12" spans="1:9" ht="19.5" customHeight="1" thickBot="1" x14ac:dyDescent="0.3">
      <c r="A12" s="252" t="s">
        <v>143</v>
      </c>
      <c r="B12" s="253" t="s">
        <v>33</v>
      </c>
      <c r="C12" s="254" t="s">
        <v>151</v>
      </c>
      <c r="D12" s="253" t="s">
        <v>152</v>
      </c>
      <c r="E12" s="255">
        <v>2</v>
      </c>
      <c r="F12" s="15"/>
      <c r="G12" s="20">
        <f t="shared" si="0"/>
        <v>0</v>
      </c>
      <c r="H12" s="127"/>
      <c r="I12" s="40"/>
    </row>
    <row r="13" spans="1:9" ht="28.2" thickBot="1" x14ac:dyDescent="0.3">
      <c r="A13" s="252" t="s">
        <v>143</v>
      </c>
      <c r="B13" s="253" t="s">
        <v>35</v>
      </c>
      <c r="C13" s="254" t="s">
        <v>153</v>
      </c>
      <c r="D13" s="253" t="s">
        <v>154</v>
      </c>
      <c r="E13" s="253">
        <v>5</v>
      </c>
      <c r="F13" s="15"/>
      <c r="G13" s="20">
        <f t="shared" si="0"/>
        <v>0</v>
      </c>
      <c r="H13" s="127"/>
      <c r="I13" s="40"/>
    </row>
    <row r="14" spans="1:9" ht="14.4" thickBot="1" x14ac:dyDescent="0.3">
      <c r="A14" s="252" t="s">
        <v>143</v>
      </c>
      <c r="B14" s="253" t="s">
        <v>37</v>
      </c>
      <c r="C14" s="254" t="s">
        <v>155</v>
      </c>
      <c r="D14" s="253" t="s">
        <v>156</v>
      </c>
      <c r="E14" s="253">
        <v>3</v>
      </c>
      <c r="F14" s="15"/>
      <c r="G14" s="20">
        <f t="shared" si="0"/>
        <v>0</v>
      </c>
      <c r="H14" s="127"/>
      <c r="I14" s="40"/>
    </row>
    <row r="15" spans="1:9" ht="14.4" thickBot="1" x14ac:dyDescent="0.3">
      <c r="A15" s="252" t="s">
        <v>143</v>
      </c>
      <c r="B15" s="253" t="s">
        <v>39</v>
      </c>
      <c r="C15" s="254" t="s">
        <v>157</v>
      </c>
      <c r="D15" s="253" t="s">
        <v>156</v>
      </c>
      <c r="E15" s="253">
        <v>5</v>
      </c>
      <c r="F15" s="15"/>
      <c r="G15" s="20">
        <f t="shared" si="0"/>
        <v>0</v>
      </c>
      <c r="H15" s="127"/>
      <c r="I15" s="40"/>
    </row>
    <row r="16" spans="1:9" ht="17.399999999999999" thickBot="1" x14ac:dyDescent="0.3">
      <c r="A16" s="252" t="s">
        <v>143</v>
      </c>
      <c r="B16" s="253" t="s">
        <v>41</v>
      </c>
      <c r="C16" s="254" t="s">
        <v>158</v>
      </c>
      <c r="D16" s="253" t="s">
        <v>148</v>
      </c>
      <c r="E16" s="255">
        <v>16</v>
      </c>
      <c r="F16" s="15"/>
      <c r="G16" s="20">
        <f t="shared" si="0"/>
        <v>0</v>
      </c>
      <c r="H16" s="127"/>
      <c r="I16" s="40"/>
    </row>
    <row r="17" spans="1:9" ht="29.25" customHeight="1" thickBot="1" x14ac:dyDescent="0.3">
      <c r="A17" s="257" t="s">
        <v>143</v>
      </c>
      <c r="B17" s="253" t="s">
        <v>43</v>
      </c>
      <c r="C17" s="256" t="s">
        <v>159</v>
      </c>
      <c r="D17" s="253" t="s">
        <v>154</v>
      </c>
      <c r="E17" s="253">
        <v>9</v>
      </c>
      <c r="F17" s="15"/>
      <c r="G17" s="23">
        <f t="shared" si="0"/>
        <v>0</v>
      </c>
      <c r="H17" s="141" t="s">
        <v>98</v>
      </c>
      <c r="I17" s="129">
        <f>ROUND(SUM(G5:G17),2)</f>
        <v>0</v>
      </c>
    </row>
    <row r="18" spans="1:9" ht="29.25" customHeight="1" thickBot="1" x14ac:dyDescent="0.3">
      <c r="A18" s="248" t="s">
        <v>160</v>
      </c>
      <c r="B18" s="249" t="s">
        <v>100</v>
      </c>
      <c r="C18" s="250" t="s">
        <v>207</v>
      </c>
      <c r="D18" s="249" t="s">
        <v>152</v>
      </c>
      <c r="E18" s="251">
        <v>0.2</v>
      </c>
      <c r="F18" s="15"/>
      <c r="G18" s="20">
        <f t="shared" si="0"/>
        <v>0</v>
      </c>
      <c r="H18" s="131"/>
      <c r="I18" s="132"/>
    </row>
    <row r="19" spans="1:9" ht="29.25" customHeight="1" thickBot="1" x14ac:dyDescent="0.3">
      <c r="A19" s="252" t="s">
        <v>160</v>
      </c>
      <c r="B19" s="253" t="s">
        <v>102</v>
      </c>
      <c r="C19" s="254" t="s">
        <v>161</v>
      </c>
      <c r="D19" s="253" t="s">
        <v>152</v>
      </c>
      <c r="E19" s="253">
        <v>5</v>
      </c>
      <c r="F19" s="15"/>
      <c r="G19" s="20">
        <f t="shared" si="0"/>
        <v>0</v>
      </c>
      <c r="H19" s="131"/>
      <c r="I19" s="132"/>
    </row>
    <row r="20" spans="1:9" ht="17.399999999999999" thickBot="1" x14ac:dyDescent="0.3">
      <c r="A20" s="252" t="s">
        <v>160</v>
      </c>
      <c r="B20" s="253" t="s">
        <v>104</v>
      </c>
      <c r="C20" s="254" t="s">
        <v>162</v>
      </c>
      <c r="D20" s="253" t="s">
        <v>148</v>
      </c>
      <c r="E20" s="255">
        <v>33</v>
      </c>
      <c r="F20" s="15"/>
      <c r="G20" s="20">
        <f t="shared" si="0"/>
        <v>0</v>
      </c>
      <c r="H20" s="131"/>
      <c r="I20" s="132"/>
    </row>
    <row r="21" spans="1:9" ht="17.399999999999999" thickBot="1" x14ac:dyDescent="0.3">
      <c r="A21" s="252" t="s">
        <v>160</v>
      </c>
      <c r="B21" s="253" t="s">
        <v>106</v>
      </c>
      <c r="C21" s="254" t="s">
        <v>163</v>
      </c>
      <c r="D21" s="253" t="s">
        <v>152</v>
      </c>
      <c r="E21" s="253">
        <v>10</v>
      </c>
      <c r="F21" s="15"/>
      <c r="G21" s="20">
        <f t="shared" si="0"/>
        <v>0</v>
      </c>
      <c r="H21" s="131"/>
      <c r="I21" s="132"/>
    </row>
    <row r="22" spans="1:9" ht="17.399999999999999" thickBot="1" x14ac:dyDescent="0.3">
      <c r="A22" s="252" t="s">
        <v>160</v>
      </c>
      <c r="B22" s="253" t="s">
        <v>108</v>
      </c>
      <c r="C22" s="254" t="s">
        <v>208</v>
      </c>
      <c r="D22" s="253" t="s">
        <v>148</v>
      </c>
      <c r="E22" s="253">
        <v>3</v>
      </c>
      <c r="F22" s="15"/>
      <c r="G22" s="20">
        <f t="shared" si="0"/>
        <v>0</v>
      </c>
      <c r="H22" s="131"/>
      <c r="I22" s="132"/>
    </row>
    <row r="23" spans="1:9" ht="28.2" thickBot="1" x14ac:dyDescent="0.3">
      <c r="A23" s="257" t="s">
        <v>160</v>
      </c>
      <c r="B23" s="253" t="s">
        <v>110</v>
      </c>
      <c r="C23" s="256" t="s">
        <v>209</v>
      </c>
      <c r="D23" s="253" t="s">
        <v>148</v>
      </c>
      <c r="E23" s="253">
        <v>3</v>
      </c>
      <c r="F23" s="15"/>
      <c r="G23" s="23">
        <f t="shared" si="0"/>
        <v>0</v>
      </c>
      <c r="H23" s="141" t="s">
        <v>142</v>
      </c>
      <c r="I23" s="129">
        <f>ROUND(SUM(G18:G23),2)</f>
        <v>0</v>
      </c>
    </row>
    <row r="24" spans="1:9" ht="28.2" thickBot="1" x14ac:dyDescent="0.3">
      <c r="A24" s="248" t="s">
        <v>210</v>
      </c>
      <c r="B24" s="249" t="s">
        <v>211</v>
      </c>
      <c r="C24" s="250" t="s">
        <v>212</v>
      </c>
      <c r="D24" s="249" t="s">
        <v>57</v>
      </c>
      <c r="E24" s="251">
        <v>1</v>
      </c>
      <c r="F24" s="15"/>
      <c r="G24" s="20">
        <f t="shared" si="0"/>
        <v>0</v>
      </c>
      <c r="H24" s="131"/>
      <c r="I24" s="132"/>
    </row>
    <row r="25" spans="1:9" ht="28.2" thickBot="1" x14ac:dyDescent="0.3">
      <c r="A25" s="252" t="s">
        <v>210</v>
      </c>
      <c r="B25" s="253" t="s">
        <v>213</v>
      </c>
      <c r="C25" s="254" t="s">
        <v>214</v>
      </c>
      <c r="D25" s="253" t="s">
        <v>26</v>
      </c>
      <c r="E25" s="255">
        <v>8</v>
      </c>
      <c r="F25" s="15"/>
      <c r="G25" s="20">
        <f t="shared" si="0"/>
        <v>0</v>
      </c>
      <c r="H25" s="127"/>
      <c r="I25" s="40"/>
    </row>
    <row r="26" spans="1:9" ht="28.2" thickBot="1" x14ac:dyDescent="0.3">
      <c r="A26" s="257" t="s">
        <v>210</v>
      </c>
      <c r="B26" s="253" t="s">
        <v>215</v>
      </c>
      <c r="C26" s="256" t="s">
        <v>216</v>
      </c>
      <c r="D26" s="253" t="s">
        <v>156</v>
      </c>
      <c r="E26" s="253">
        <v>1</v>
      </c>
      <c r="F26" s="15"/>
      <c r="G26" s="23">
        <f t="shared" si="0"/>
        <v>0</v>
      </c>
      <c r="H26" s="141" t="s">
        <v>217</v>
      </c>
      <c r="I26" s="129">
        <f>ROUND(SUM(G24:G26),2)</f>
        <v>0</v>
      </c>
    </row>
    <row r="27" spans="1:9" ht="28.2" thickBot="1" x14ac:dyDescent="0.3">
      <c r="A27" s="248" t="s">
        <v>218</v>
      </c>
      <c r="B27" s="249" t="s">
        <v>219</v>
      </c>
      <c r="C27" s="250" t="s">
        <v>166</v>
      </c>
      <c r="D27" s="249" t="s">
        <v>148</v>
      </c>
      <c r="E27" s="251">
        <v>4</v>
      </c>
      <c r="F27" s="15"/>
      <c r="G27" s="16">
        <f t="shared" si="0"/>
        <v>0</v>
      </c>
      <c r="H27" s="139"/>
      <c r="I27" s="39"/>
    </row>
    <row r="28" spans="1:9" ht="28.2" thickBot="1" x14ac:dyDescent="0.3">
      <c r="A28" s="252" t="s">
        <v>218</v>
      </c>
      <c r="B28" s="253" t="s">
        <v>220</v>
      </c>
      <c r="C28" s="254" t="s">
        <v>168</v>
      </c>
      <c r="D28" s="253" t="s">
        <v>148</v>
      </c>
      <c r="E28" s="255">
        <v>4</v>
      </c>
      <c r="F28" s="15"/>
      <c r="G28" s="20">
        <f t="shared" si="0"/>
        <v>0</v>
      </c>
      <c r="H28" s="139"/>
      <c r="I28" s="39"/>
    </row>
    <row r="29" spans="1:9" ht="28.2" thickBot="1" x14ac:dyDescent="0.3">
      <c r="A29" s="257" t="s">
        <v>218</v>
      </c>
      <c r="B29" s="253" t="s">
        <v>221</v>
      </c>
      <c r="C29" s="256" t="s">
        <v>170</v>
      </c>
      <c r="D29" s="253" t="s">
        <v>26</v>
      </c>
      <c r="E29" s="253">
        <v>23</v>
      </c>
      <c r="F29" s="15"/>
      <c r="G29" s="23">
        <f t="shared" si="0"/>
        <v>0</v>
      </c>
      <c r="H29" s="141" t="s">
        <v>222</v>
      </c>
      <c r="I29" s="129">
        <f>ROUND(SUM(G27:G29),2)</f>
        <v>0</v>
      </c>
    </row>
    <row r="30" spans="1:9" s="28" customFormat="1" ht="28.2" thickBot="1" x14ac:dyDescent="0.3">
      <c r="A30" s="248" t="s">
        <v>223</v>
      </c>
      <c r="B30" s="249" t="s">
        <v>224</v>
      </c>
      <c r="C30" s="250" t="s">
        <v>174</v>
      </c>
      <c r="D30" s="249" t="s">
        <v>148</v>
      </c>
      <c r="E30" s="251">
        <v>33</v>
      </c>
      <c r="F30" s="15"/>
      <c r="G30" s="16">
        <f t="shared" si="0"/>
        <v>0</v>
      </c>
      <c r="H30" s="139"/>
      <c r="I30" s="39"/>
    </row>
    <row r="31" spans="1:9" s="28" customFormat="1" ht="28.2" thickBot="1" x14ac:dyDescent="0.3">
      <c r="A31" s="252" t="s">
        <v>223</v>
      </c>
      <c r="B31" s="253" t="s">
        <v>225</v>
      </c>
      <c r="C31" s="254" t="s">
        <v>176</v>
      </c>
      <c r="D31" s="253" t="s">
        <v>148</v>
      </c>
      <c r="E31" s="253">
        <v>33</v>
      </c>
      <c r="F31" s="15"/>
      <c r="G31" s="20">
        <f t="shared" si="0"/>
        <v>0</v>
      </c>
      <c r="H31" s="139"/>
      <c r="I31" s="39"/>
    </row>
    <row r="32" spans="1:9" s="28" customFormat="1" ht="28.2" thickBot="1" x14ac:dyDescent="0.3">
      <c r="A32" s="252" t="s">
        <v>223</v>
      </c>
      <c r="B32" s="253" t="s">
        <v>226</v>
      </c>
      <c r="C32" s="254" t="s">
        <v>227</v>
      </c>
      <c r="D32" s="253" t="s">
        <v>148</v>
      </c>
      <c r="E32" s="255">
        <v>19</v>
      </c>
      <c r="F32" s="15"/>
      <c r="G32" s="20">
        <f t="shared" si="0"/>
        <v>0</v>
      </c>
      <c r="H32" s="139"/>
      <c r="I32" s="39"/>
    </row>
    <row r="33" spans="1:9" s="28" customFormat="1" ht="28.2" thickBot="1" x14ac:dyDescent="0.3">
      <c r="A33" s="252" t="s">
        <v>223</v>
      </c>
      <c r="B33" s="253" t="s">
        <v>228</v>
      </c>
      <c r="C33" s="254" t="s">
        <v>180</v>
      </c>
      <c r="D33" s="253" t="s">
        <v>148</v>
      </c>
      <c r="E33" s="253">
        <v>6</v>
      </c>
      <c r="F33" s="15"/>
      <c r="G33" s="20">
        <f t="shared" si="0"/>
        <v>0</v>
      </c>
      <c r="H33" s="139"/>
      <c r="I33" s="39"/>
    </row>
    <row r="34" spans="1:9" s="28" customFormat="1" ht="28.2" thickBot="1" x14ac:dyDescent="0.3">
      <c r="A34" s="252" t="s">
        <v>223</v>
      </c>
      <c r="B34" s="253" t="s">
        <v>229</v>
      </c>
      <c r="C34" s="254" t="s">
        <v>182</v>
      </c>
      <c r="D34" s="253" t="s">
        <v>148</v>
      </c>
      <c r="E34" s="253">
        <v>5</v>
      </c>
      <c r="F34" s="15"/>
      <c r="G34" s="20">
        <f t="shared" si="0"/>
        <v>0</v>
      </c>
      <c r="H34" s="139"/>
      <c r="I34" s="39"/>
    </row>
    <row r="35" spans="1:9" s="28" customFormat="1" ht="28.2" thickBot="1" x14ac:dyDescent="0.3">
      <c r="A35" s="252" t="s">
        <v>223</v>
      </c>
      <c r="B35" s="253" t="s">
        <v>230</v>
      </c>
      <c r="C35" s="254" t="s">
        <v>184</v>
      </c>
      <c r="D35" s="253" t="s">
        <v>148</v>
      </c>
      <c r="E35" s="253">
        <v>3</v>
      </c>
      <c r="F35" s="15"/>
      <c r="G35" s="20">
        <f t="shared" si="0"/>
        <v>0</v>
      </c>
      <c r="H35" s="139"/>
      <c r="I35" s="39"/>
    </row>
    <row r="36" spans="1:9" s="28" customFormat="1" ht="28.2" thickBot="1" x14ac:dyDescent="0.3">
      <c r="A36" s="252" t="s">
        <v>223</v>
      </c>
      <c r="B36" s="253" t="s">
        <v>231</v>
      </c>
      <c r="C36" s="254" t="s">
        <v>186</v>
      </c>
      <c r="D36" s="253" t="s">
        <v>26</v>
      </c>
      <c r="E36" s="255">
        <v>23</v>
      </c>
      <c r="F36" s="15"/>
      <c r="G36" s="20">
        <f t="shared" si="0"/>
        <v>0</v>
      </c>
      <c r="H36" s="139"/>
      <c r="I36" s="39"/>
    </row>
    <row r="37" spans="1:9" s="28" customFormat="1" ht="28.2" thickBot="1" x14ac:dyDescent="0.3">
      <c r="A37" s="252" t="s">
        <v>223</v>
      </c>
      <c r="B37" s="253" t="s">
        <v>232</v>
      </c>
      <c r="C37" s="254" t="s">
        <v>188</v>
      </c>
      <c r="D37" s="253" t="s">
        <v>26</v>
      </c>
      <c r="E37" s="253">
        <v>3</v>
      </c>
      <c r="F37" s="15"/>
      <c r="G37" s="20">
        <f t="shared" si="0"/>
        <v>0</v>
      </c>
      <c r="H37" s="139"/>
      <c r="I37" s="39"/>
    </row>
    <row r="38" spans="1:9" s="28" customFormat="1" ht="35.25" customHeight="1" thickBot="1" x14ac:dyDescent="0.3">
      <c r="A38" s="257" t="s">
        <v>223</v>
      </c>
      <c r="B38" s="253" t="s">
        <v>233</v>
      </c>
      <c r="C38" s="256" t="s">
        <v>190</v>
      </c>
      <c r="D38" s="253" t="s">
        <v>26</v>
      </c>
      <c r="E38" s="253">
        <v>23</v>
      </c>
      <c r="F38" s="15"/>
      <c r="G38" s="23">
        <f t="shared" si="0"/>
        <v>0</v>
      </c>
      <c r="H38" s="141" t="s">
        <v>234</v>
      </c>
      <c r="I38" s="129">
        <f>ROUND(SUM(G30:G38),2)</f>
        <v>0</v>
      </c>
    </row>
    <row r="39" spans="1:9" s="28" customFormat="1" ht="14.4" thickBot="1" x14ac:dyDescent="0.3">
      <c r="A39" s="248" t="s">
        <v>235</v>
      </c>
      <c r="B39" s="249" t="s">
        <v>201</v>
      </c>
      <c r="C39" s="250" t="s">
        <v>194</v>
      </c>
      <c r="D39" s="249" t="s">
        <v>156</v>
      </c>
      <c r="E39" s="251">
        <v>5</v>
      </c>
      <c r="F39" s="15"/>
      <c r="G39" s="16">
        <f t="shared" si="0"/>
        <v>0</v>
      </c>
      <c r="H39" s="131"/>
      <c r="I39" s="132"/>
    </row>
    <row r="40" spans="1:9" s="28" customFormat="1" ht="17.399999999999999" thickBot="1" x14ac:dyDescent="0.3">
      <c r="A40" s="252" t="s">
        <v>235</v>
      </c>
      <c r="B40" s="253" t="s">
        <v>203</v>
      </c>
      <c r="C40" s="254" t="s">
        <v>196</v>
      </c>
      <c r="D40" s="253" t="s">
        <v>148</v>
      </c>
      <c r="E40" s="255">
        <v>16</v>
      </c>
      <c r="F40" s="15"/>
      <c r="G40" s="20">
        <f t="shared" si="0"/>
        <v>0</v>
      </c>
      <c r="H40" s="131"/>
      <c r="I40" s="132"/>
    </row>
    <row r="41" spans="1:9" s="28" customFormat="1" ht="28.2" thickBot="1" x14ac:dyDescent="0.3">
      <c r="A41" s="257" t="s">
        <v>235</v>
      </c>
      <c r="B41" s="253" t="s">
        <v>236</v>
      </c>
      <c r="C41" s="256" t="s">
        <v>198</v>
      </c>
      <c r="D41" s="253" t="s">
        <v>156</v>
      </c>
      <c r="E41" s="253">
        <v>2</v>
      </c>
      <c r="F41" s="15"/>
      <c r="G41" s="23">
        <f t="shared" si="0"/>
        <v>0</v>
      </c>
      <c r="H41" s="141" t="s">
        <v>205</v>
      </c>
      <c r="I41" s="129">
        <f>ROUND(SUM(G39:G41),2)</f>
        <v>0</v>
      </c>
    </row>
    <row r="42" spans="1:9" s="28" customFormat="1" ht="14.4" thickBot="1" x14ac:dyDescent="0.3">
      <c r="A42" s="248" t="s">
        <v>237</v>
      </c>
      <c r="B42" s="249" t="s">
        <v>238</v>
      </c>
      <c r="C42" s="250" t="s">
        <v>239</v>
      </c>
      <c r="D42" s="249" t="s">
        <v>156</v>
      </c>
      <c r="E42" s="251">
        <v>1</v>
      </c>
      <c r="F42" s="15"/>
      <c r="G42" s="20">
        <f t="shared" si="0"/>
        <v>0</v>
      </c>
      <c r="H42" s="131"/>
      <c r="I42" s="132"/>
    </row>
    <row r="43" spans="1:9" s="28" customFormat="1" ht="14.4" thickBot="1" x14ac:dyDescent="0.3">
      <c r="A43" s="252" t="s">
        <v>237</v>
      </c>
      <c r="B43" s="253" t="s">
        <v>240</v>
      </c>
      <c r="C43" s="254" t="s">
        <v>202</v>
      </c>
      <c r="D43" s="253" t="s">
        <v>57</v>
      </c>
      <c r="E43" s="253">
        <v>1</v>
      </c>
      <c r="F43" s="15"/>
      <c r="G43" s="20">
        <f t="shared" si="0"/>
        <v>0</v>
      </c>
      <c r="H43" s="131"/>
      <c r="I43" s="132"/>
    </row>
    <row r="44" spans="1:9" s="28" customFormat="1" ht="14.4" thickBot="1" x14ac:dyDescent="0.3">
      <c r="A44" s="252" t="s">
        <v>237</v>
      </c>
      <c r="B44" s="253" t="s">
        <v>241</v>
      </c>
      <c r="C44" s="254" t="s">
        <v>242</v>
      </c>
      <c r="D44" s="253" t="s">
        <v>57</v>
      </c>
      <c r="E44" s="255">
        <v>1</v>
      </c>
      <c r="F44" s="15"/>
      <c r="G44" s="20">
        <f t="shared" si="0"/>
        <v>0</v>
      </c>
      <c r="H44" s="131"/>
      <c r="I44" s="132"/>
    </row>
    <row r="45" spans="1:9" s="28" customFormat="1" ht="28.2" thickBot="1" x14ac:dyDescent="0.3">
      <c r="A45" s="257" t="s">
        <v>237</v>
      </c>
      <c r="B45" s="253" t="s">
        <v>243</v>
      </c>
      <c r="C45" s="256" t="s">
        <v>204</v>
      </c>
      <c r="D45" s="253" t="s">
        <v>57</v>
      </c>
      <c r="E45" s="253">
        <v>1</v>
      </c>
      <c r="F45" s="15"/>
      <c r="G45" s="23">
        <f t="shared" si="0"/>
        <v>0</v>
      </c>
      <c r="H45" s="141" t="s">
        <v>244</v>
      </c>
      <c r="I45" s="129">
        <f>ROUND(SUM(G42:G45),2)</f>
        <v>0</v>
      </c>
    </row>
    <row r="46" spans="1:9" ht="44.25" customHeight="1" thickBot="1" x14ac:dyDescent="0.3">
      <c r="A46" s="30"/>
      <c r="B46" s="31"/>
      <c r="C46" s="30"/>
      <c r="D46" s="31"/>
      <c r="E46" s="31"/>
      <c r="F46" s="32" t="s">
        <v>598</v>
      </c>
      <c r="G46" s="241">
        <f>SUM(G5:G45)</f>
        <v>0</v>
      </c>
      <c r="H46" s="157"/>
      <c r="I46" s="132"/>
    </row>
    <row r="47" spans="1:9" ht="20.25" customHeight="1" x14ac:dyDescent="0.25">
      <c r="A47" s="34"/>
      <c r="B47" s="35"/>
      <c r="C47" s="35"/>
      <c r="D47" s="35"/>
      <c r="E47" s="36"/>
      <c r="F47" s="35"/>
      <c r="G47" s="37"/>
    </row>
    <row r="48" spans="1:9" x14ac:dyDescent="0.25">
      <c r="A48" s="30"/>
      <c r="B48" s="31"/>
      <c r="C48" s="30"/>
      <c r="D48" s="31"/>
      <c r="E48" s="31"/>
      <c r="F48" s="38"/>
      <c r="G48" s="37"/>
    </row>
    <row r="49" spans="1:7" x14ac:dyDescent="0.25">
      <c r="A49" s="30"/>
      <c r="B49" s="31"/>
      <c r="C49" s="30"/>
      <c r="D49" s="31"/>
      <c r="E49" s="31"/>
      <c r="F49" s="38"/>
      <c r="G49" s="37"/>
    </row>
  </sheetData>
  <sheetProtection algorithmName="SHA-512" hashValue="bOAZXperdcCJUu3Dd/G3nO26MgIG+1TzRyCoryA8LnVgKKXWNE64F7WZGHhsJeb3EgT30wXM2mwyjS5DW91P7w==" saltValue="3FvkFPq89EszgeUnr/5LTA==" spinCount="100000" sheet="1" objects="1" scenarios="1"/>
  <mergeCells count="2">
    <mergeCell ref="A1:G1"/>
    <mergeCell ref="A3:G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454D4-904C-4F80-9C3F-3FCFED28F8A8}">
  <dimension ref="A1:K39"/>
  <sheetViews>
    <sheetView zoomScale="55" zoomScaleNormal="55" workbookViewId="0">
      <selection activeCell="A4" sqref="A4"/>
    </sheetView>
  </sheetViews>
  <sheetFormatPr defaultColWidth="9.21875" defaultRowHeight="13.8" x14ac:dyDescent="0.25"/>
  <cols>
    <col min="1" max="1" width="39.5546875" style="39" customWidth="1"/>
    <col min="2" max="2" width="10.5546875" style="40" customWidth="1"/>
    <col min="3" max="3" width="79.44140625" style="41" customWidth="1"/>
    <col min="4" max="4" width="9.21875" style="40"/>
    <col min="5" max="5" width="16.44140625" style="40" customWidth="1"/>
    <col min="6" max="6" width="20.5546875" style="42" customWidth="1"/>
    <col min="7" max="7" width="14.5546875" style="40" customWidth="1"/>
    <col min="8" max="8" width="21.5546875" style="1" customWidth="1"/>
    <col min="9" max="9" width="16.21875" style="2" customWidth="1"/>
    <col min="10" max="16384" width="9.21875" style="2"/>
  </cols>
  <sheetData>
    <row r="1" spans="1:11" ht="40.049999999999997" customHeight="1" x14ac:dyDescent="0.25">
      <c r="A1" s="274" t="s">
        <v>0</v>
      </c>
      <c r="B1" s="274"/>
      <c r="C1" s="274"/>
      <c r="D1" s="274"/>
      <c r="E1" s="274"/>
      <c r="F1" s="274"/>
      <c r="G1" s="274"/>
    </row>
    <row r="2" spans="1:11" ht="21.75" customHeight="1" thickBot="1" x14ac:dyDescent="0.3">
      <c r="A2" s="3"/>
      <c r="B2" s="3"/>
      <c r="C2" s="3"/>
      <c r="D2" s="3"/>
      <c r="E2" s="4"/>
      <c r="F2" s="3"/>
      <c r="G2" s="3"/>
    </row>
    <row r="3" spans="1:11" ht="21.75" customHeight="1" x14ac:dyDescent="0.25">
      <c r="A3" s="278" t="s">
        <v>599</v>
      </c>
      <c r="B3" s="279"/>
      <c r="C3" s="279"/>
      <c r="D3" s="279"/>
      <c r="E3" s="279"/>
      <c r="F3" s="279"/>
      <c r="G3" s="280"/>
    </row>
    <row r="4" spans="1:11" ht="28.2" thickBot="1" x14ac:dyDescent="0.3">
      <c r="A4" s="5" t="s">
        <v>8</v>
      </c>
      <c r="B4" s="6" t="s">
        <v>9</v>
      </c>
      <c r="C4" s="7" t="s">
        <v>10</v>
      </c>
      <c r="D4" s="7" t="s">
        <v>11</v>
      </c>
      <c r="E4" s="8" t="s">
        <v>12</v>
      </c>
      <c r="F4" s="9" t="s">
        <v>13</v>
      </c>
      <c r="G4" s="10" t="s">
        <v>14</v>
      </c>
      <c r="H4" s="127"/>
      <c r="I4" s="40"/>
      <c r="J4" s="40"/>
      <c r="K4" s="40"/>
    </row>
    <row r="5" spans="1:11" ht="20.25" customHeight="1" thickBot="1" x14ac:dyDescent="0.3">
      <c r="A5" s="248" t="s">
        <v>143</v>
      </c>
      <c r="B5" s="249" t="s">
        <v>16</v>
      </c>
      <c r="C5" s="250" t="s">
        <v>144</v>
      </c>
      <c r="D5" s="249" t="s">
        <v>57</v>
      </c>
      <c r="E5" s="251">
        <v>1</v>
      </c>
      <c r="F5" s="15"/>
      <c r="G5" s="16">
        <f t="shared" ref="G5:G35" si="0">ROUND((E5*F5),2)</f>
        <v>0</v>
      </c>
      <c r="H5" s="127"/>
      <c r="I5" s="40"/>
      <c r="J5" s="40"/>
      <c r="K5" s="40"/>
    </row>
    <row r="6" spans="1:11" ht="20.25" customHeight="1" thickBot="1" x14ac:dyDescent="0.3">
      <c r="A6" s="252" t="s">
        <v>143</v>
      </c>
      <c r="B6" s="253" t="s">
        <v>19</v>
      </c>
      <c r="C6" s="254" t="s">
        <v>145</v>
      </c>
      <c r="D6" s="253" t="s">
        <v>26</v>
      </c>
      <c r="E6" s="253">
        <v>26</v>
      </c>
      <c r="F6" s="15"/>
      <c r="G6" s="20">
        <f t="shared" si="0"/>
        <v>0</v>
      </c>
      <c r="H6" s="127"/>
      <c r="I6" s="40"/>
      <c r="J6" s="40"/>
      <c r="K6" s="40"/>
    </row>
    <row r="7" spans="1:11" ht="19.5" customHeight="1" thickBot="1" x14ac:dyDescent="0.3">
      <c r="A7" s="252" t="s">
        <v>143</v>
      </c>
      <c r="B7" s="253" t="s">
        <v>22</v>
      </c>
      <c r="C7" s="254" t="s">
        <v>147</v>
      </c>
      <c r="D7" s="253" t="s">
        <v>148</v>
      </c>
      <c r="E7" s="255">
        <v>10</v>
      </c>
      <c r="F7" s="15"/>
      <c r="G7" s="20">
        <f t="shared" si="0"/>
        <v>0</v>
      </c>
      <c r="H7" s="127"/>
      <c r="I7" s="40"/>
      <c r="J7" s="40"/>
      <c r="K7" s="40"/>
    </row>
    <row r="8" spans="1:11" ht="20.25" customHeight="1" thickBot="1" x14ac:dyDescent="0.3">
      <c r="A8" s="252" t="s">
        <v>143</v>
      </c>
      <c r="B8" s="253" t="s">
        <v>24</v>
      </c>
      <c r="C8" s="254" t="s">
        <v>149</v>
      </c>
      <c r="D8" s="253" t="s">
        <v>148</v>
      </c>
      <c r="E8" s="253">
        <v>8</v>
      </c>
      <c r="F8" s="15"/>
      <c r="G8" s="20">
        <f t="shared" si="0"/>
        <v>0</v>
      </c>
      <c r="H8" s="127"/>
      <c r="I8" s="40"/>
      <c r="J8" s="40"/>
      <c r="K8" s="40"/>
    </row>
    <row r="9" spans="1:11" ht="20.25" customHeight="1" thickBot="1" x14ac:dyDescent="0.3">
      <c r="A9" s="252" t="s">
        <v>143</v>
      </c>
      <c r="B9" s="253" t="s">
        <v>27</v>
      </c>
      <c r="C9" s="254" t="s">
        <v>150</v>
      </c>
      <c r="D9" s="253" t="s">
        <v>26</v>
      </c>
      <c r="E9" s="255">
        <v>28</v>
      </c>
      <c r="F9" s="15"/>
      <c r="G9" s="20">
        <f t="shared" si="0"/>
        <v>0</v>
      </c>
      <c r="H9" s="127"/>
      <c r="I9" s="40"/>
      <c r="J9" s="40"/>
      <c r="K9" s="40"/>
    </row>
    <row r="10" spans="1:11" ht="20.25" customHeight="1" thickBot="1" x14ac:dyDescent="0.3">
      <c r="A10" s="252" t="s">
        <v>143</v>
      </c>
      <c r="B10" s="253" t="s">
        <v>29</v>
      </c>
      <c r="C10" s="254" t="s">
        <v>151</v>
      </c>
      <c r="D10" s="253" t="s">
        <v>152</v>
      </c>
      <c r="E10" s="253">
        <v>2.2000000000000002</v>
      </c>
      <c r="F10" s="15"/>
      <c r="G10" s="20">
        <f t="shared" si="0"/>
        <v>0</v>
      </c>
      <c r="H10" s="127"/>
      <c r="I10" s="40"/>
      <c r="J10" s="40"/>
      <c r="K10" s="40"/>
    </row>
    <row r="11" spans="1:11" ht="28.2" thickBot="1" x14ac:dyDescent="0.3">
      <c r="A11" s="252" t="s">
        <v>143</v>
      </c>
      <c r="B11" s="253" t="s">
        <v>31</v>
      </c>
      <c r="C11" s="254" t="s">
        <v>153</v>
      </c>
      <c r="D11" s="253" t="s">
        <v>154</v>
      </c>
      <c r="E11" s="255">
        <v>5.5</v>
      </c>
      <c r="F11" s="15"/>
      <c r="G11" s="20">
        <f t="shared" si="0"/>
        <v>0</v>
      </c>
      <c r="H11" s="127"/>
      <c r="I11" s="40"/>
      <c r="J11" s="40"/>
      <c r="K11" s="40"/>
    </row>
    <row r="12" spans="1:11" ht="14.4" thickBot="1" x14ac:dyDescent="0.3">
      <c r="A12" s="252" t="s">
        <v>143</v>
      </c>
      <c r="B12" s="253" t="s">
        <v>33</v>
      </c>
      <c r="C12" s="254" t="s">
        <v>155</v>
      </c>
      <c r="D12" s="253" t="s">
        <v>156</v>
      </c>
      <c r="E12" s="253">
        <v>2</v>
      </c>
      <c r="F12" s="15"/>
      <c r="G12" s="20">
        <f t="shared" si="0"/>
        <v>0</v>
      </c>
      <c r="H12" s="127"/>
      <c r="I12" s="40"/>
      <c r="J12" s="40"/>
      <c r="K12" s="40"/>
    </row>
    <row r="13" spans="1:11" ht="14.4" thickBot="1" x14ac:dyDescent="0.3">
      <c r="A13" s="252" t="s">
        <v>143</v>
      </c>
      <c r="B13" s="253" t="s">
        <v>35</v>
      </c>
      <c r="C13" s="254" t="s">
        <v>157</v>
      </c>
      <c r="D13" s="253" t="s">
        <v>156</v>
      </c>
      <c r="E13" s="255">
        <v>4</v>
      </c>
      <c r="F13" s="15"/>
      <c r="G13" s="20">
        <f t="shared" si="0"/>
        <v>0</v>
      </c>
      <c r="H13" s="127"/>
      <c r="I13" s="40"/>
      <c r="J13" s="40"/>
      <c r="K13" s="40"/>
    </row>
    <row r="14" spans="1:11" ht="17.399999999999999" thickBot="1" x14ac:dyDescent="0.3">
      <c r="A14" s="252" t="s">
        <v>143</v>
      </c>
      <c r="B14" s="253" t="s">
        <v>37</v>
      </c>
      <c r="C14" s="254" t="s">
        <v>158</v>
      </c>
      <c r="D14" s="253" t="s">
        <v>148</v>
      </c>
      <c r="E14" s="253">
        <v>16</v>
      </c>
      <c r="F14" s="15"/>
      <c r="G14" s="20">
        <f t="shared" si="0"/>
        <v>0</v>
      </c>
      <c r="H14" s="127"/>
      <c r="I14" s="40"/>
      <c r="J14" s="40"/>
      <c r="K14" s="40"/>
    </row>
    <row r="15" spans="1:11" ht="29.25" customHeight="1" thickBot="1" x14ac:dyDescent="0.3">
      <c r="A15" s="252" t="s">
        <v>143</v>
      </c>
      <c r="B15" s="253" t="s">
        <v>39</v>
      </c>
      <c r="C15" s="256" t="s">
        <v>159</v>
      </c>
      <c r="D15" s="253" t="s">
        <v>154</v>
      </c>
      <c r="E15" s="253">
        <v>11</v>
      </c>
      <c r="F15" s="15"/>
      <c r="G15" s="23">
        <f t="shared" si="0"/>
        <v>0</v>
      </c>
      <c r="H15" s="141" t="s">
        <v>98</v>
      </c>
      <c r="I15" s="129">
        <f>ROUND(SUM(G5:G15),2)</f>
        <v>0</v>
      </c>
      <c r="J15" s="40"/>
      <c r="K15" s="40"/>
    </row>
    <row r="16" spans="1:11" ht="29.25" customHeight="1" thickBot="1" x14ac:dyDescent="0.3">
      <c r="A16" s="248" t="s">
        <v>160</v>
      </c>
      <c r="B16" s="249" t="s">
        <v>100</v>
      </c>
      <c r="C16" s="250" t="s">
        <v>161</v>
      </c>
      <c r="D16" s="249" t="s">
        <v>152</v>
      </c>
      <c r="E16" s="251">
        <v>4.5</v>
      </c>
      <c r="F16" s="15"/>
      <c r="G16" s="20">
        <f t="shared" si="0"/>
        <v>0</v>
      </c>
      <c r="H16" s="131"/>
      <c r="I16" s="132"/>
      <c r="J16" s="40"/>
      <c r="K16" s="40"/>
    </row>
    <row r="17" spans="1:11" ht="29.25" customHeight="1" thickBot="1" x14ac:dyDescent="0.3">
      <c r="A17" s="252" t="s">
        <v>160</v>
      </c>
      <c r="B17" s="253" t="s">
        <v>102</v>
      </c>
      <c r="C17" s="254" t="s">
        <v>162</v>
      </c>
      <c r="D17" s="253" t="s">
        <v>148</v>
      </c>
      <c r="E17" s="253">
        <v>28</v>
      </c>
      <c r="F17" s="15"/>
      <c r="G17" s="20">
        <f t="shared" si="0"/>
        <v>0</v>
      </c>
      <c r="H17" s="131"/>
      <c r="I17" s="132"/>
      <c r="J17" s="40"/>
      <c r="K17" s="40"/>
    </row>
    <row r="18" spans="1:11" ht="28.2" thickBot="1" x14ac:dyDescent="0.3">
      <c r="A18" s="252" t="s">
        <v>160</v>
      </c>
      <c r="B18" s="253" t="s">
        <v>104</v>
      </c>
      <c r="C18" s="256" t="s">
        <v>163</v>
      </c>
      <c r="D18" s="253" t="s">
        <v>152</v>
      </c>
      <c r="E18" s="253">
        <v>8.5</v>
      </c>
      <c r="F18" s="15"/>
      <c r="G18" s="23">
        <f t="shared" si="0"/>
        <v>0</v>
      </c>
      <c r="H18" s="141" t="s">
        <v>142</v>
      </c>
      <c r="I18" s="129">
        <f>ROUND(SUM(G16:G18),2)</f>
        <v>0</v>
      </c>
      <c r="J18" s="40"/>
      <c r="K18" s="40"/>
    </row>
    <row r="19" spans="1:11" ht="28.2" thickBot="1" x14ac:dyDescent="0.3">
      <c r="A19" s="248" t="s">
        <v>164</v>
      </c>
      <c r="B19" s="249" t="s">
        <v>165</v>
      </c>
      <c r="C19" s="250" t="s">
        <v>166</v>
      </c>
      <c r="D19" s="249" t="s">
        <v>148</v>
      </c>
      <c r="E19" s="251">
        <v>4.5</v>
      </c>
      <c r="F19" s="15"/>
      <c r="G19" s="20">
        <f t="shared" si="0"/>
        <v>0</v>
      </c>
      <c r="H19" s="131"/>
      <c r="I19" s="132"/>
      <c r="J19" s="40"/>
      <c r="K19" s="40"/>
    </row>
    <row r="20" spans="1:11" ht="28.2" thickBot="1" x14ac:dyDescent="0.3">
      <c r="A20" s="252" t="s">
        <v>164</v>
      </c>
      <c r="B20" s="253" t="s">
        <v>167</v>
      </c>
      <c r="C20" s="254" t="s">
        <v>168</v>
      </c>
      <c r="D20" s="253" t="s">
        <v>148</v>
      </c>
      <c r="E20" s="253">
        <v>4.5</v>
      </c>
      <c r="F20" s="15"/>
      <c r="G20" s="20">
        <f t="shared" si="0"/>
        <v>0</v>
      </c>
      <c r="H20" s="127"/>
      <c r="I20" s="40"/>
      <c r="J20" s="40"/>
      <c r="K20" s="40"/>
    </row>
    <row r="21" spans="1:11" ht="28.2" thickBot="1" x14ac:dyDescent="0.3">
      <c r="A21" s="252" t="s">
        <v>164</v>
      </c>
      <c r="B21" s="253" t="s">
        <v>169</v>
      </c>
      <c r="C21" s="256" t="s">
        <v>170</v>
      </c>
      <c r="D21" s="253" t="s">
        <v>26</v>
      </c>
      <c r="E21" s="253">
        <v>28</v>
      </c>
      <c r="F21" s="15"/>
      <c r="G21" s="23">
        <f t="shared" si="0"/>
        <v>0</v>
      </c>
      <c r="H21" s="141" t="s">
        <v>171</v>
      </c>
      <c r="I21" s="129">
        <f>ROUND(SUM(G19:G21),2)</f>
        <v>0</v>
      </c>
      <c r="J21" s="40"/>
      <c r="K21" s="40"/>
    </row>
    <row r="22" spans="1:11" ht="28.2" thickBot="1" x14ac:dyDescent="0.3">
      <c r="A22" s="248" t="s">
        <v>172</v>
      </c>
      <c r="B22" s="249" t="s">
        <v>173</v>
      </c>
      <c r="C22" s="250" t="s">
        <v>174</v>
      </c>
      <c r="D22" s="249" t="s">
        <v>148</v>
      </c>
      <c r="E22" s="251">
        <v>28</v>
      </c>
      <c r="F22" s="15"/>
      <c r="G22" s="16">
        <f t="shared" si="0"/>
        <v>0</v>
      </c>
      <c r="H22" s="139"/>
      <c r="I22" s="39"/>
      <c r="J22" s="40"/>
      <c r="K22" s="40"/>
    </row>
    <row r="23" spans="1:11" ht="28.2" thickBot="1" x14ac:dyDescent="0.3">
      <c r="A23" s="252" t="s">
        <v>172</v>
      </c>
      <c r="B23" s="253" t="s">
        <v>175</v>
      </c>
      <c r="C23" s="254" t="s">
        <v>176</v>
      </c>
      <c r="D23" s="253" t="s">
        <v>148</v>
      </c>
      <c r="E23" s="255">
        <v>39</v>
      </c>
      <c r="F23" s="15"/>
      <c r="G23" s="20">
        <f t="shared" si="0"/>
        <v>0</v>
      </c>
      <c r="H23" s="139"/>
      <c r="I23" s="39"/>
      <c r="J23" s="40"/>
      <c r="K23" s="40"/>
    </row>
    <row r="24" spans="1:11" ht="28.2" thickBot="1" x14ac:dyDescent="0.3">
      <c r="A24" s="252" t="s">
        <v>172</v>
      </c>
      <c r="B24" s="253" t="s">
        <v>177</v>
      </c>
      <c r="C24" s="254" t="s">
        <v>227</v>
      </c>
      <c r="D24" s="253" t="s">
        <v>148</v>
      </c>
      <c r="E24" s="253">
        <v>24</v>
      </c>
      <c r="F24" s="15"/>
      <c r="G24" s="20">
        <f t="shared" si="0"/>
        <v>0</v>
      </c>
      <c r="H24" s="139"/>
      <c r="I24" s="39"/>
      <c r="J24" s="40"/>
      <c r="K24" s="40"/>
    </row>
    <row r="25" spans="1:11" ht="28.2" thickBot="1" x14ac:dyDescent="0.3">
      <c r="A25" s="252" t="s">
        <v>172</v>
      </c>
      <c r="B25" s="253" t="s">
        <v>179</v>
      </c>
      <c r="C25" s="254" t="s">
        <v>180</v>
      </c>
      <c r="D25" s="253" t="s">
        <v>148</v>
      </c>
      <c r="E25" s="255">
        <v>8</v>
      </c>
      <c r="F25" s="15"/>
      <c r="G25" s="20">
        <f t="shared" si="0"/>
        <v>0</v>
      </c>
      <c r="H25" s="139"/>
      <c r="I25" s="39"/>
      <c r="J25" s="40"/>
      <c r="K25" s="40"/>
    </row>
    <row r="26" spans="1:11" ht="28.2" thickBot="1" x14ac:dyDescent="0.3">
      <c r="A26" s="252" t="s">
        <v>172</v>
      </c>
      <c r="B26" s="253" t="s">
        <v>181</v>
      </c>
      <c r="C26" s="254" t="s">
        <v>182</v>
      </c>
      <c r="D26" s="253" t="s">
        <v>148</v>
      </c>
      <c r="E26" s="255">
        <v>5</v>
      </c>
      <c r="F26" s="15"/>
      <c r="G26" s="20">
        <f t="shared" si="0"/>
        <v>0</v>
      </c>
      <c r="H26" s="139"/>
      <c r="I26" s="39"/>
      <c r="J26" s="40"/>
      <c r="K26" s="40"/>
    </row>
    <row r="27" spans="1:11" ht="28.2" thickBot="1" x14ac:dyDescent="0.3">
      <c r="A27" s="252" t="s">
        <v>172</v>
      </c>
      <c r="B27" s="253" t="s">
        <v>183</v>
      </c>
      <c r="C27" s="254" t="s">
        <v>184</v>
      </c>
      <c r="D27" s="253" t="s">
        <v>148</v>
      </c>
      <c r="E27" s="253">
        <v>2</v>
      </c>
      <c r="F27" s="15"/>
      <c r="G27" s="20">
        <f t="shared" si="0"/>
        <v>0</v>
      </c>
      <c r="H27" s="139"/>
      <c r="I27" s="39"/>
      <c r="J27" s="40"/>
      <c r="K27" s="40"/>
    </row>
    <row r="28" spans="1:11" ht="28.2" thickBot="1" x14ac:dyDescent="0.3">
      <c r="A28" s="252" t="s">
        <v>172</v>
      </c>
      <c r="B28" s="253" t="s">
        <v>185</v>
      </c>
      <c r="C28" s="254" t="s">
        <v>186</v>
      </c>
      <c r="D28" s="253" t="s">
        <v>26</v>
      </c>
      <c r="E28" s="255">
        <v>28</v>
      </c>
      <c r="F28" s="15"/>
      <c r="G28" s="20">
        <f t="shared" si="0"/>
        <v>0</v>
      </c>
      <c r="H28" s="139"/>
      <c r="I28" s="39"/>
      <c r="J28" s="40"/>
      <c r="K28" s="40"/>
    </row>
    <row r="29" spans="1:11" ht="28.2" thickBot="1" x14ac:dyDescent="0.3">
      <c r="A29" s="252" t="s">
        <v>172</v>
      </c>
      <c r="B29" s="253" t="s">
        <v>187</v>
      </c>
      <c r="C29" s="256" t="s">
        <v>190</v>
      </c>
      <c r="D29" s="253" t="s">
        <v>26</v>
      </c>
      <c r="E29" s="253">
        <v>28</v>
      </c>
      <c r="F29" s="15"/>
      <c r="G29" s="23">
        <f t="shared" si="0"/>
        <v>0</v>
      </c>
      <c r="H29" s="141" t="s">
        <v>191</v>
      </c>
      <c r="I29" s="129">
        <f>ROUND(SUM(G22:G29),2)</f>
        <v>0</v>
      </c>
      <c r="J29" s="40"/>
      <c r="K29" s="40"/>
    </row>
    <row r="30" spans="1:11" s="28" customFormat="1" ht="14.4" thickBot="1" x14ac:dyDescent="0.3">
      <c r="A30" s="248" t="s">
        <v>192</v>
      </c>
      <c r="B30" s="249" t="s">
        <v>193</v>
      </c>
      <c r="C30" s="250" t="s">
        <v>194</v>
      </c>
      <c r="D30" s="249" t="s">
        <v>156</v>
      </c>
      <c r="E30" s="251">
        <v>4</v>
      </c>
      <c r="F30" s="15"/>
      <c r="G30" s="16">
        <f t="shared" si="0"/>
        <v>0</v>
      </c>
      <c r="H30" s="131"/>
      <c r="I30" s="132"/>
      <c r="J30" s="39"/>
      <c r="K30" s="39"/>
    </row>
    <row r="31" spans="1:11" s="28" customFormat="1" ht="17.399999999999999" thickBot="1" x14ac:dyDescent="0.3">
      <c r="A31" s="252" t="s">
        <v>192</v>
      </c>
      <c r="B31" s="253" t="s">
        <v>195</v>
      </c>
      <c r="C31" s="254" t="s">
        <v>196</v>
      </c>
      <c r="D31" s="253" t="s">
        <v>148</v>
      </c>
      <c r="E31" s="253">
        <v>16</v>
      </c>
      <c r="F31" s="15"/>
      <c r="G31" s="20">
        <f t="shared" si="0"/>
        <v>0</v>
      </c>
      <c r="H31" s="131"/>
      <c r="I31" s="132"/>
      <c r="J31" s="39"/>
      <c r="K31" s="39"/>
    </row>
    <row r="32" spans="1:11" s="28" customFormat="1" ht="28.2" thickBot="1" x14ac:dyDescent="0.3">
      <c r="A32" s="252" t="s">
        <v>192</v>
      </c>
      <c r="B32" s="253" t="s">
        <v>197</v>
      </c>
      <c r="C32" s="256" t="s">
        <v>198</v>
      </c>
      <c r="D32" s="253" t="s">
        <v>156</v>
      </c>
      <c r="E32" s="253">
        <v>2</v>
      </c>
      <c r="F32" s="15"/>
      <c r="G32" s="23">
        <f t="shared" si="0"/>
        <v>0</v>
      </c>
      <c r="H32" s="141" t="s">
        <v>199</v>
      </c>
      <c r="I32" s="129">
        <f>ROUND(SUM(G30:G32),2)</f>
        <v>0</v>
      </c>
      <c r="J32" s="39"/>
      <c r="K32" s="39"/>
    </row>
    <row r="33" spans="1:11" s="28" customFormat="1" ht="14.4" thickBot="1" x14ac:dyDescent="0.3">
      <c r="A33" s="248" t="s">
        <v>200</v>
      </c>
      <c r="B33" s="249" t="s">
        <v>201</v>
      </c>
      <c r="C33" s="250" t="s">
        <v>202</v>
      </c>
      <c r="D33" s="249" t="s">
        <v>57</v>
      </c>
      <c r="E33" s="251">
        <v>1</v>
      </c>
      <c r="F33" s="15"/>
      <c r="G33" s="20">
        <f t="shared" si="0"/>
        <v>0</v>
      </c>
      <c r="H33" s="131"/>
      <c r="I33" s="132"/>
      <c r="J33" s="39"/>
      <c r="K33" s="39"/>
    </row>
    <row r="34" spans="1:11" s="28" customFormat="1" ht="14.4" thickBot="1" x14ac:dyDescent="0.3">
      <c r="A34" s="252" t="s">
        <v>200</v>
      </c>
      <c r="B34" s="253" t="s">
        <v>203</v>
      </c>
      <c r="C34" s="254" t="s">
        <v>242</v>
      </c>
      <c r="D34" s="253" t="s">
        <v>57</v>
      </c>
      <c r="E34" s="253">
        <v>1</v>
      </c>
      <c r="F34" s="15"/>
      <c r="G34" s="20">
        <f t="shared" si="0"/>
        <v>0</v>
      </c>
      <c r="H34" s="131"/>
      <c r="I34" s="132"/>
      <c r="J34" s="39"/>
      <c r="K34" s="39"/>
    </row>
    <row r="35" spans="1:11" s="28" customFormat="1" ht="28.2" thickBot="1" x14ac:dyDescent="0.3">
      <c r="A35" s="252" t="s">
        <v>200</v>
      </c>
      <c r="B35" s="253" t="s">
        <v>236</v>
      </c>
      <c r="C35" s="256" t="s">
        <v>204</v>
      </c>
      <c r="D35" s="253" t="s">
        <v>57</v>
      </c>
      <c r="E35" s="253">
        <v>1</v>
      </c>
      <c r="F35" s="15"/>
      <c r="G35" s="23">
        <f t="shared" si="0"/>
        <v>0</v>
      </c>
      <c r="H35" s="141" t="s">
        <v>205</v>
      </c>
      <c r="I35" s="129">
        <f>ROUND(SUM(G33:G35),2)</f>
        <v>0</v>
      </c>
      <c r="J35" s="39"/>
      <c r="K35" s="39"/>
    </row>
    <row r="36" spans="1:11" ht="44.25" customHeight="1" thickBot="1" x14ac:dyDescent="0.3">
      <c r="A36" s="30"/>
      <c r="B36" s="31"/>
      <c r="C36" s="30"/>
      <c r="D36" s="31"/>
      <c r="E36" s="31"/>
      <c r="F36" s="32" t="s">
        <v>600</v>
      </c>
      <c r="G36" s="241">
        <f>SUM(G5:G35)</f>
        <v>0</v>
      </c>
      <c r="H36" s="157"/>
      <c r="I36" s="132"/>
      <c r="J36" s="40"/>
      <c r="K36" s="40"/>
    </row>
    <row r="37" spans="1:11" ht="20.25" customHeight="1" x14ac:dyDescent="0.25">
      <c r="A37" s="34"/>
      <c r="B37" s="35"/>
      <c r="C37" s="35"/>
      <c r="D37" s="35"/>
      <c r="E37" s="36"/>
      <c r="F37" s="35"/>
      <c r="G37" s="37"/>
    </row>
    <row r="38" spans="1:11" x14ac:dyDescent="0.25">
      <c r="A38" s="30"/>
      <c r="B38" s="31"/>
      <c r="C38" s="30"/>
      <c r="D38" s="31"/>
      <c r="E38" s="31"/>
      <c r="F38" s="38"/>
      <c r="G38" s="37"/>
    </row>
    <row r="39" spans="1:11" x14ac:dyDescent="0.25">
      <c r="A39" s="30"/>
      <c r="B39" s="31"/>
      <c r="C39" s="30"/>
      <c r="D39" s="31"/>
      <c r="E39" s="31"/>
      <c r="F39" s="38"/>
      <c r="G39" s="37"/>
    </row>
  </sheetData>
  <sheetProtection algorithmName="SHA-512" hashValue="7d0d8oxGYfJojDPZTNhQ5cuAYELyjlexr6zr+c4VBGyS+Mk8oTjjruczOhaAmMpQ+6m134FepusoIsg4dMRnjA==" saltValue="KLV3gkmtOpeVcRn1x1mVog==" spinCount="100000" sheet="1" objects="1" scenarios="1"/>
  <mergeCells count="2">
    <mergeCell ref="A1:G1"/>
    <mergeCell ref="A3:G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7B62E-D44A-4A36-9B99-2EAD6514692E}">
  <dimension ref="A1:J59"/>
  <sheetViews>
    <sheetView zoomScale="70" zoomScaleNormal="70" workbookViewId="0">
      <selection activeCell="A4" sqref="A4"/>
    </sheetView>
  </sheetViews>
  <sheetFormatPr defaultColWidth="9.21875" defaultRowHeight="14.4" x14ac:dyDescent="0.3"/>
  <cols>
    <col min="1" max="1" width="39.5546875" customWidth="1"/>
    <col min="2" max="2" width="10.5546875" customWidth="1"/>
    <col min="3" max="3" width="71.5546875" customWidth="1"/>
    <col min="5" max="5" width="16.44140625" customWidth="1"/>
    <col min="6" max="6" width="20.5546875" customWidth="1"/>
    <col min="7" max="7" width="14.5546875" customWidth="1"/>
    <col min="8" max="8" width="21.5546875" customWidth="1"/>
    <col min="9" max="9" width="16.21875" customWidth="1"/>
  </cols>
  <sheetData>
    <row r="1" spans="1:10" ht="36.75" customHeight="1" x14ac:dyDescent="0.3">
      <c r="A1" s="274" t="s">
        <v>245</v>
      </c>
      <c r="B1" s="274"/>
      <c r="C1" s="274"/>
      <c r="D1" s="274"/>
      <c r="E1" s="274"/>
      <c r="F1" s="274"/>
      <c r="G1" s="274"/>
    </row>
    <row r="2" spans="1:10" ht="15" customHeight="1" thickBot="1" x14ac:dyDescent="0.35">
      <c r="A2" s="3"/>
      <c r="B2" s="3"/>
      <c r="C2" s="3"/>
      <c r="D2" s="3"/>
      <c r="E2" s="4"/>
      <c r="F2" s="3"/>
      <c r="G2" s="3"/>
    </row>
    <row r="3" spans="1:10" s="2" customFormat="1" ht="21.75" customHeight="1" x14ac:dyDescent="0.25">
      <c r="A3" s="278" t="s">
        <v>603</v>
      </c>
      <c r="B3" s="279"/>
      <c r="C3" s="279"/>
      <c r="D3" s="279"/>
      <c r="E3" s="279"/>
      <c r="F3" s="279"/>
      <c r="G3" s="280"/>
      <c r="H3" s="1"/>
    </row>
    <row r="4" spans="1:10" s="2" customFormat="1" ht="36" customHeight="1" thickBot="1" x14ac:dyDescent="0.3">
      <c r="A4" s="5" t="s">
        <v>8</v>
      </c>
      <c r="B4" s="7" t="s">
        <v>9</v>
      </c>
      <c r="C4" s="7" t="s">
        <v>10</v>
      </c>
      <c r="D4" s="7" t="s">
        <v>11</v>
      </c>
      <c r="E4" s="8" t="s">
        <v>12</v>
      </c>
      <c r="F4" s="9" t="s">
        <v>13</v>
      </c>
      <c r="G4" s="10" t="s">
        <v>14</v>
      </c>
      <c r="H4" s="127"/>
      <c r="I4" s="40"/>
      <c r="J4" s="40"/>
    </row>
    <row r="5" spans="1:10" s="2" customFormat="1" thickBot="1" x14ac:dyDescent="0.3">
      <c r="A5" s="11" t="s">
        <v>15</v>
      </c>
      <c r="B5" s="12" t="s">
        <v>16</v>
      </c>
      <c r="C5" s="13" t="s">
        <v>17</v>
      </c>
      <c r="D5" s="14" t="s">
        <v>18</v>
      </c>
      <c r="E5" s="14">
        <v>1</v>
      </c>
      <c r="F5" s="98"/>
      <c r="G5" s="16">
        <f t="shared" ref="G5:G58" si="0">ROUND((E5*F5),2)</f>
        <v>0</v>
      </c>
      <c r="H5" s="127"/>
      <c r="I5" s="40"/>
      <c r="J5" s="40"/>
    </row>
    <row r="6" spans="1:10" s="2" customFormat="1" thickBot="1" x14ac:dyDescent="0.3">
      <c r="A6" s="17" t="s">
        <v>15</v>
      </c>
      <c r="B6" s="18" t="s">
        <v>19</v>
      </c>
      <c r="C6" s="19" t="s">
        <v>20</v>
      </c>
      <c r="D6" s="21" t="s">
        <v>21</v>
      </c>
      <c r="E6" s="21">
        <v>1</v>
      </c>
      <c r="F6" s="98"/>
      <c r="G6" s="20">
        <f t="shared" si="0"/>
        <v>0</v>
      </c>
      <c r="H6" s="127"/>
      <c r="I6" s="40"/>
      <c r="J6" s="40"/>
    </row>
    <row r="7" spans="1:10" s="2" customFormat="1" thickBot="1" x14ac:dyDescent="0.3">
      <c r="A7" s="17" t="s">
        <v>15</v>
      </c>
      <c r="B7" s="18" t="s">
        <v>22</v>
      </c>
      <c r="C7" s="19" t="s">
        <v>23</v>
      </c>
      <c r="D7" s="21" t="s">
        <v>21</v>
      </c>
      <c r="E7" s="21">
        <v>1</v>
      </c>
      <c r="F7" s="98"/>
      <c r="G7" s="20">
        <f t="shared" si="0"/>
        <v>0</v>
      </c>
      <c r="H7" s="127"/>
      <c r="I7" s="40"/>
      <c r="J7" s="40"/>
    </row>
    <row r="8" spans="1:10" s="2" customFormat="1" thickBot="1" x14ac:dyDescent="0.3">
      <c r="A8" s="17" t="s">
        <v>15</v>
      </c>
      <c r="B8" s="18" t="s">
        <v>24</v>
      </c>
      <c r="C8" s="19" t="s">
        <v>25</v>
      </c>
      <c r="D8" s="21" t="s">
        <v>26</v>
      </c>
      <c r="E8" s="21">
        <v>10</v>
      </c>
      <c r="F8" s="98"/>
      <c r="G8" s="20">
        <f t="shared" si="0"/>
        <v>0</v>
      </c>
      <c r="H8" s="127"/>
      <c r="I8" s="40"/>
      <c r="J8" s="40"/>
    </row>
    <row r="9" spans="1:10" s="2" customFormat="1" ht="20.25" customHeight="1" thickBot="1" x14ac:dyDescent="0.3">
      <c r="A9" s="17" t="s">
        <v>15</v>
      </c>
      <c r="B9" s="18" t="s">
        <v>27</v>
      </c>
      <c r="C9" s="19" t="s">
        <v>28</v>
      </c>
      <c r="D9" s="21" t="s">
        <v>26</v>
      </c>
      <c r="E9" s="21">
        <v>11</v>
      </c>
      <c r="F9" s="98"/>
      <c r="G9" s="20">
        <f t="shared" si="0"/>
        <v>0</v>
      </c>
      <c r="H9" s="127"/>
      <c r="I9" s="40"/>
      <c r="J9" s="40"/>
    </row>
    <row r="10" spans="1:10" s="2" customFormat="1" thickBot="1" x14ac:dyDescent="0.3">
      <c r="A10" s="17" t="s">
        <v>15</v>
      </c>
      <c r="B10" s="18" t="s">
        <v>29</v>
      </c>
      <c r="C10" s="19" t="s">
        <v>30</v>
      </c>
      <c r="D10" s="21" t="s">
        <v>26</v>
      </c>
      <c r="E10" s="21">
        <v>11</v>
      </c>
      <c r="F10" s="98"/>
      <c r="G10" s="20">
        <f t="shared" si="0"/>
        <v>0</v>
      </c>
      <c r="H10" s="127"/>
      <c r="I10" s="40"/>
      <c r="J10" s="40"/>
    </row>
    <row r="11" spans="1:10" s="2" customFormat="1" ht="20.25" customHeight="1" thickBot="1" x14ac:dyDescent="0.3">
      <c r="A11" s="17" t="s">
        <v>15</v>
      </c>
      <c r="B11" s="18" t="s">
        <v>31</v>
      </c>
      <c r="C11" s="19" t="s">
        <v>32</v>
      </c>
      <c r="D11" s="21" t="s">
        <v>21</v>
      </c>
      <c r="E11" s="21">
        <v>2</v>
      </c>
      <c r="F11" s="98"/>
      <c r="G11" s="20">
        <f t="shared" si="0"/>
        <v>0</v>
      </c>
      <c r="H11" s="127"/>
      <c r="I11" s="40"/>
      <c r="J11" s="40"/>
    </row>
    <row r="12" spans="1:10" s="2" customFormat="1" ht="20.25" customHeight="1" thickBot="1" x14ac:dyDescent="0.3">
      <c r="A12" s="17" t="s">
        <v>15</v>
      </c>
      <c r="B12" s="18" t="s">
        <v>33</v>
      </c>
      <c r="C12" s="19" t="s">
        <v>34</v>
      </c>
      <c r="D12" s="21" t="s">
        <v>26</v>
      </c>
      <c r="E12" s="21">
        <v>26</v>
      </c>
      <c r="F12" s="98"/>
      <c r="G12" s="20">
        <f t="shared" si="0"/>
        <v>0</v>
      </c>
      <c r="H12" s="127"/>
      <c r="I12" s="40"/>
      <c r="J12" s="40"/>
    </row>
    <row r="13" spans="1:10" s="2" customFormat="1" ht="20.25" customHeight="1" thickBot="1" x14ac:dyDescent="0.3">
      <c r="A13" s="17" t="s">
        <v>15</v>
      </c>
      <c r="B13" s="18" t="s">
        <v>35</v>
      </c>
      <c r="C13" s="19" t="s">
        <v>36</v>
      </c>
      <c r="D13" s="21" t="s">
        <v>26</v>
      </c>
      <c r="E13" s="21">
        <v>37</v>
      </c>
      <c r="F13" s="98"/>
      <c r="G13" s="20">
        <f t="shared" si="0"/>
        <v>0</v>
      </c>
      <c r="H13" s="127"/>
      <c r="I13" s="40"/>
      <c r="J13" s="40"/>
    </row>
    <row r="14" spans="1:10" s="2" customFormat="1" ht="20.25" customHeight="1" thickBot="1" x14ac:dyDescent="0.3">
      <c r="A14" s="17" t="s">
        <v>15</v>
      </c>
      <c r="B14" s="18" t="s">
        <v>37</v>
      </c>
      <c r="C14" s="19" t="s">
        <v>38</v>
      </c>
      <c r="D14" s="21" t="s">
        <v>26</v>
      </c>
      <c r="E14" s="21">
        <v>6</v>
      </c>
      <c r="F14" s="98"/>
      <c r="G14" s="20">
        <f t="shared" si="0"/>
        <v>0</v>
      </c>
      <c r="H14" s="40"/>
      <c r="I14" s="40"/>
      <c r="J14" s="40"/>
    </row>
    <row r="15" spans="1:10" s="2" customFormat="1" ht="20.25" customHeight="1" thickBot="1" x14ac:dyDescent="0.3">
      <c r="A15" s="17" t="s">
        <v>15</v>
      </c>
      <c r="B15" s="18" t="s">
        <v>39</v>
      </c>
      <c r="C15" s="19" t="s">
        <v>40</v>
      </c>
      <c r="D15" s="21" t="s">
        <v>26</v>
      </c>
      <c r="E15" s="21">
        <v>12</v>
      </c>
      <c r="F15" s="98"/>
      <c r="G15" s="20">
        <f t="shared" si="0"/>
        <v>0</v>
      </c>
      <c r="H15" s="40"/>
      <c r="I15" s="40"/>
      <c r="J15" s="40"/>
    </row>
    <row r="16" spans="1:10" s="2" customFormat="1" thickBot="1" x14ac:dyDescent="0.3">
      <c r="A16" s="17" t="s">
        <v>15</v>
      </c>
      <c r="B16" s="18" t="s">
        <v>41</v>
      </c>
      <c r="C16" s="19" t="s">
        <v>42</v>
      </c>
      <c r="D16" s="21" t="s">
        <v>26</v>
      </c>
      <c r="E16" s="21">
        <v>14</v>
      </c>
      <c r="F16" s="98"/>
      <c r="G16" s="20">
        <f t="shared" si="0"/>
        <v>0</v>
      </c>
      <c r="H16" s="40"/>
      <c r="I16" s="40"/>
      <c r="J16" s="40"/>
    </row>
    <row r="17" spans="1:10" s="2" customFormat="1" thickBot="1" x14ac:dyDescent="0.3">
      <c r="A17" s="17" t="s">
        <v>15</v>
      </c>
      <c r="B17" s="18" t="s">
        <v>43</v>
      </c>
      <c r="C17" s="242" t="s">
        <v>44</v>
      </c>
      <c r="D17" s="21" t="s">
        <v>21</v>
      </c>
      <c r="E17" s="21">
        <v>2</v>
      </c>
      <c r="F17" s="98"/>
      <c r="G17" s="20">
        <f t="shared" si="0"/>
        <v>0</v>
      </c>
      <c r="H17" s="40"/>
      <c r="I17" s="40"/>
      <c r="J17" s="40"/>
    </row>
    <row r="18" spans="1:10" s="2" customFormat="1" ht="32.25" customHeight="1" thickBot="1" x14ac:dyDescent="0.3">
      <c r="A18" s="17" t="s">
        <v>15</v>
      </c>
      <c r="B18" s="18" t="s">
        <v>45</v>
      </c>
      <c r="C18" s="242" t="s">
        <v>46</v>
      </c>
      <c r="D18" s="21" t="s">
        <v>21</v>
      </c>
      <c r="E18" s="21">
        <v>2</v>
      </c>
      <c r="F18" s="98"/>
      <c r="G18" s="20">
        <f t="shared" si="0"/>
        <v>0</v>
      </c>
      <c r="H18" s="40"/>
      <c r="I18" s="40"/>
      <c r="J18" s="40"/>
    </row>
    <row r="19" spans="1:10" s="2" customFormat="1" ht="32.25" customHeight="1" thickBot="1" x14ac:dyDescent="0.3">
      <c r="A19" s="17" t="s">
        <v>15</v>
      </c>
      <c r="B19" s="18" t="s">
        <v>47</v>
      </c>
      <c r="C19" s="242" t="s">
        <v>48</v>
      </c>
      <c r="D19" s="21" t="s">
        <v>21</v>
      </c>
      <c r="E19" s="21">
        <v>2</v>
      </c>
      <c r="F19" s="98"/>
      <c r="G19" s="20">
        <f t="shared" si="0"/>
        <v>0</v>
      </c>
      <c r="H19" s="40"/>
      <c r="I19" s="40"/>
      <c r="J19" s="40"/>
    </row>
    <row r="20" spans="1:10" s="2" customFormat="1" ht="31.5" customHeight="1" thickBot="1" x14ac:dyDescent="0.3">
      <c r="A20" s="17" t="s">
        <v>15</v>
      </c>
      <c r="B20" s="18" t="s">
        <v>49</v>
      </c>
      <c r="C20" s="242" t="s">
        <v>50</v>
      </c>
      <c r="D20" s="21" t="s">
        <v>21</v>
      </c>
      <c r="E20" s="21">
        <v>2</v>
      </c>
      <c r="F20" s="98"/>
      <c r="G20" s="20">
        <f t="shared" si="0"/>
        <v>0</v>
      </c>
      <c r="H20" s="40"/>
      <c r="I20" s="40"/>
      <c r="J20" s="40"/>
    </row>
    <row r="21" spans="1:10" s="2" customFormat="1" ht="32.25" customHeight="1" thickBot="1" x14ac:dyDescent="0.3">
      <c r="A21" s="17" t="s">
        <v>15</v>
      </c>
      <c r="B21" s="18" t="s">
        <v>51</v>
      </c>
      <c r="C21" s="242" t="s">
        <v>52</v>
      </c>
      <c r="D21" s="21" t="s">
        <v>21</v>
      </c>
      <c r="E21" s="21">
        <v>2</v>
      </c>
      <c r="F21" s="98"/>
      <c r="G21" s="20">
        <f t="shared" si="0"/>
        <v>0</v>
      </c>
      <c r="H21" s="40"/>
      <c r="I21" s="40"/>
      <c r="J21" s="40"/>
    </row>
    <row r="22" spans="1:10" s="2" customFormat="1" ht="33" customHeight="1" thickBot="1" x14ac:dyDescent="0.3">
      <c r="A22" s="17" t="s">
        <v>15</v>
      </c>
      <c r="B22" s="18" t="s">
        <v>53</v>
      </c>
      <c r="C22" s="242" t="s">
        <v>56</v>
      </c>
      <c r="D22" s="21" t="s">
        <v>57</v>
      </c>
      <c r="E22" s="21">
        <v>2</v>
      </c>
      <c r="F22" s="98"/>
      <c r="G22" s="20">
        <f t="shared" si="0"/>
        <v>0</v>
      </c>
      <c r="H22" s="40"/>
      <c r="I22" s="40"/>
      <c r="J22" s="40"/>
    </row>
    <row r="23" spans="1:10" s="2" customFormat="1" ht="33" customHeight="1" thickBot="1" x14ac:dyDescent="0.3">
      <c r="A23" s="17" t="s">
        <v>15</v>
      </c>
      <c r="B23" s="18" t="s">
        <v>55</v>
      </c>
      <c r="C23" s="242" t="s">
        <v>59</v>
      </c>
      <c r="D23" s="21" t="s">
        <v>21</v>
      </c>
      <c r="E23" s="21">
        <v>2</v>
      </c>
      <c r="F23" s="98"/>
      <c r="G23" s="20">
        <f t="shared" si="0"/>
        <v>0</v>
      </c>
      <c r="H23" s="40"/>
      <c r="I23" s="40"/>
      <c r="J23" s="40"/>
    </row>
    <row r="24" spans="1:10" s="2" customFormat="1" ht="29.25" customHeight="1" thickBot="1" x14ac:dyDescent="0.3">
      <c r="A24" s="17" t="s">
        <v>15</v>
      </c>
      <c r="B24" s="18" t="s">
        <v>58</v>
      </c>
      <c r="C24" s="242" t="s">
        <v>63</v>
      </c>
      <c r="D24" s="21" t="s">
        <v>21</v>
      </c>
      <c r="E24" s="21">
        <v>6</v>
      </c>
      <c r="F24" s="98"/>
      <c r="G24" s="20">
        <f t="shared" si="0"/>
        <v>0</v>
      </c>
      <c r="H24" s="40"/>
      <c r="I24" s="40"/>
      <c r="J24" s="40"/>
    </row>
    <row r="25" spans="1:10" s="2" customFormat="1" ht="30" customHeight="1" thickBot="1" x14ac:dyDescent="0.3">
      <c r="A25" s="17" t="s">
        <v>15</v>
      </c>
      <c r="B25" s="18" t="s">
        <v>60</v>
      </c>
      <c r="C25" s="242" t="s">
        <v>65</v>
      </c>
      <c r="D25" s="21" t="s">
        <v>21</v>
      </c>
      <c r="E25" s="21">
        <v>3</v>
      </c>
      <c r="F25" s="98"/>
      <c r="G25" s="20">
        <f t="shared" si="0"/>
        <v>0</v>
      </c>
      <c r="H25" s="40"/>
      <c r="I25" s="40"/>
      <c r="J25" s="40"/>
    </row>
    <row r="26" spans="1:10" s="2" customFormat="1" ht="30" customHeight="1" thickBot="1" x14ac:dyDescent="0.3">
      <c r="A26" s="17" t="s">
        <v>15</v>
      </c>
      <c r="B26" s="18" t="s">
        <v>62</v>
      </c>
      <c r="C26" s="242" t="s">
        <v>67</v>
      </c>
      <c r="D26" s="21" t="s">
        <v>21</v>
      </c>
      <c r="E26" s="21">
        <v>2</v>
      </c>
      <c r="F26" s="98"/>
      <c r="G26" s="20">
        <f t="shared" si="0"/>
        <v>0</v>
      </c>
      <c r="H26" s="40"/>
      <c r="I26" s="40"/>
      <c r="J26" s="40"/>
    </row>
    <row r="27" spans="1:10" s="2" customFormat="1" ht="30" customHeight="1" thickBot="1" x14ac:dyDescent="0.3">
      <c r="A27" s="17" t="s">
        <v>15</v>
      </c>
      <c r="B27" s="18" t="s">
        <v>64</v>
      </c>
      <c r="C27" s="242" t="s">
        <v>69</v>
      </c>
      <c r="D27" s="21" t="s">
        <v>21</v>
      </c>
      <c r="E27" s="21">
        <v>3</v>
      </c>
      <c r="F27" s="98"/>
      <c r="G27" s="20">
        <f t="shared" si="0"/>
        <v>0</v>
      </c>
      <c r="H27" s="40"/>
      <c r="I27" s="40"/>
      <c r="J27" s="40"/>
    </row>
    <row r="28" spans="1:10" s="2" customFormat="1" ht="30" customHeight="1" thickBot="1" x14ac:dyDescent="0.3">
      <c r="A28" s="17" t="s">
        <v>15</v>
      </c>
      <c r="B28" s="18" t="s">
        <v>66</v>
      </c>
      <c r="C28" s="242" t="s">
        <v>71</v>
      </c>
      <c r="D28" s="21" t="s">
        <v>21</v>
      </c>
      <c r="E28" s="21">
        <v>3</v>
      </c>
      <c r="F28" s="98"/>
      <c r="G28" s="20">
        <f t="shared" si="0"/>
        <v>0</v>
      </c>
      <c r="H28" s="40"/>
      <c r="I28" s="40"/>
      <c r="J28" s="40"/>
    </row>
    <row r="29" spans="1:10" s="2" customFormat="1" ht="28.5" customHeight="1" thickBot="1" x14ac:dyDescent="0.3">
      <c r="A29" s="17" t="s">
        <v>15</v>
      </c>
      <c r="B29" s="18" t="s">
        <v>68</v>
      </c>
      <c r="C29" s="242" t="s">
        <v>73</v>
      </c>
      <c r="D29" s="21" t="s">
        <v>21</v>
      </c>
      <c r="E29" s="21">
        <v>3</v>
      </c>
      <c r="F29" s="98"/>
      <c r="G29" s="20">
        <f t="shared" si="0"/>
        <v>0</v>
      </c>
      <c r="H29" s="40"/>
      <c r="I29" s="40"/>
      <c r="J29" s="40"/>
    </row>
    <row r="30" spans="1:10" s="2" customFormat="1" ht="28.5" customHeight="1" thickBot="1" x14ac:dyDescent="0.3">
      <c r="A30" s="17" t="s">
        <v>15</v>
      </c>
      <c r="B30" s="18" t="s">
        <v>70</v>
      </c>
      <c r="C30" s="242" t="s">
        <v>75</v>
      </c>
      <c r="D30" s="21" t="s">
        <v>76</v>
      </c>
      <c r="E30" s="21">
        <v>10</v>
      </c>
      <c r="F30" s="98"/>
      <c r="G30" s="20">
        <f t="shared" si="0"/>
        <v>0</v>
      </c>
      <c r="H30" s="40"/>
      <c r="I30" s="40"/>
      <c r="J30" s="40"/>
    </row>
    <row r="31" spans="1:10" s="2" customFormat="1" ht="27" customHeight="1" thickBot="1" x14ac:dyDescent="0.3">
      <c r="A31" s="17" t="s">
        <v>15</v>
      </c>
      <c r="B31" s="18" t="s">
        <v>72</v>
      </c>
      <c r="C31" s="242" t="s">
        <v>84</v>
      </c>
      <c r="D31" s="21" t="s">
        <v>85</v>
      </c>
      <c r="E31" s="21">
        <v>5</v>
      </c>
      <c r="F31" s="98"/>
      <c r="G31" s="20">
        <f t="shared" si="0"/>
        <v>0</v>
      </c>
      <c r="H31" s="40"/>
      <c r="I31" s="40"/>
      <c r="J31" s="40"/>
    </row>
    <row r="32" spans="1:10" s="2" customFormat="1" ht="27.75" customHeight="1" thickBot="1" x14ac:dyDescent="0.3">
      <c r="A32" s="17" t="s">
        <v>15</v>
      </c>
      <c r="B32" s="18" t="s">
        <v>74</v>
      </c>
      <c r="C32" s="242" t="s">
        <v>87</v>
      </c>
      <c r="D32" s="21" t="s">
        <v>76</v>
      </c>
      <c r="E32" s="21">
        <v>7</v>
      </c>
      <c r="F32" s="98"/>
      <c r="G32" s="20">
        <f t="shared" si="0"/>
        <v>0</v>
      </c>
      <c r="H32" s="40"/>
      <c r="I32" s="40"/>
      <c r="J32" s="40"/>
    </row>
    <row r="33" spans="1:10" s="2" customFormat="1" ht="29.25" customHeight="1" thickBot="1" x14ac:dyDescent="0.3">
      <c r="A33" s="17" t="s">
        <v>15</v>
      </c>
      <c r="B33" s="18" t="s">
        <v>77</v>
      </c>
      <c r="C33" s="242" t="s">
        <v>89</v>
      </c>
      <c r="D33" s="21" t="s">
        <v>76</v>
      </c>
      <c r="E33" s="21">
        <v>7</v>
      </c>
      <c r="F33" s="98"/>
      <c r="G33" s="20">
        <f t="shared" si="0"/>
        <v>0</v>
      </c>
      <c r="H33" s="40"/>
      <c r="I33" s="40"/>
      <c r="J33" s="40"/>
    </row>
    <row r="34" spans="1:10" s="2" customFormat="1" ht="29.25" customHeight="1" thickBot="1" x14ac:dyDescent="0.3">
      <c r="A34" s="17" t="s">
        <v>15</v>
      </c>
      <c r="B34" s="18" t="s">
        <v>79</v>
      </c>
      <c r="C34" s="242" t="s">
        <v>246</v>
      </c>
      <c r="D34" s="21" t="s">
        <v>76</v>
      </c>
      <c r="E34" s="21">
        <v>3</v>
      </c>
      <c r="F34" s="98"/>
      <c r="G34" s="20">
        <f t="shared" si="0"/>
        <v>0</v>
      </c>
      <c r="H34" s="40"/>
      <c r="I34" s="40"/>
      <c r="J34" s="40"/>
    </row>
    <row r="35" spans="1:10" s="2" customFormat="1" ht="29.25" customHeight="1" thickBot="1" x14ac:dyDescent="0.3">
      <c r="A35" s="17" t="s">
        <v>15</v>
      </c>
      <c r="B35" s="18" t="s">
        <v>81</v>
      </c>
      <c r="C35" s="242" t="s">
        <v>247</v>
      </c>
      <c r="D35" s="21" t="s">
        <v>85</v>
      </c>
      <c r="E35" s="21">
        <v>1.5</v>
      </c>
      <c r="F35" s="98"/>
      <c r="G35" s="20">
        <f t="shared" si="0"/>
        <v>0</v>
      </c>
      <c r="H35" s="40"/>
      <c r="I35" s="40"/>
      <c r="J35" s="40"/>
    </row>
    <row r="36" spans="1:10" s="2" customFormat="1" ht="29.25" customHeight="1" thickBot="1" x14ac:dyDescent="0.3">
      <c r="A36" s="17" t="s">
        <v>15</v>
      </c>
      <c r="B36" s="18" t="s">
        <v>83</v>
      </c>
      <c r="C36" s="242" t="s">
        <v>78</v>
      </c>
      <c r="D36" s="21" t="s">
        <v>76</v>
      </c>
      <c r="E36" s="21">
        <v>3</v>
      </c>
      <c r="F36" s="98"/>
      <c r="G36" s="20">
        <f t="shared" si="0"/>
        <v>0</v>
      </c>
      <c r="H36" s="40"/>
      <c r="I36" s="40"/>
      <c r="J36" s="40"/>
    </row>
    <row r="37" spans="1:10" s="2" customFormat="1" ht="29.25" customHeight="1" thickBot="1" x14ac:dyDescent="0.3">
      <c r="A37" s="17" t="s">
        <v>15</v>
      </c>
      <c r="B37" s="18" t="s">
        <v>86</v>
      </c>
      <c r="C37" s="243" t="s">
        <v>80</v>
      </c>
      <c r="D37" s="21" t="s">
        <v>76</v>
      </c>
      <c r="E37" s="49">
        <v>3</v>
      </c>
      <c r="F37" s="98"/>
      <c r="G37" s="52">
        <f t="shared" si="0"/>
        <v>0</v>
      </c>
      <c r="H37" s="40"/>
      <c r="I37" s="40"/>
      <c r="J37" s="40"/>
    </row>
    <row r="38" spans="1:10" s="2" customFormat="1" ht="29.25" customHeight="1" thickBot="1" x14ac:dyDescent="0.3">
      <c r="A38" s="17" t="s">
        <v>15</v>
      </c>
      <c r="B38" s="18" t="s">
        <v>88</v>
      </c>
      <c r="C38" s="243" t="s">
        <v>82</v>
      </c>
      <c r="D38" s="21" t="s">
        <v>76</v>
      </c>
      <c r="E38" s="49">
        <v>3</v>
      </c>
      <c r="F38" s="98"/>
      <c r="G38" s="52">
        <f t="shared" si="0"/>
        <v>0</v>
      </c>
      <c r="H38" s="40"/>
      <c r="I38" s="40"/>
      <c r="J38" s="40"/>
    </row>
    <row r="39" spans="1:10" s="2" customFormat="1" ht="29.25" customHeight="1" thickBot="1" x14ac:dyDescent="0.3">
      <c r="A39" s="17" t="s">
        <v>15</v>
      </c>
      <c r="B39" s="18" t="s">
        <v>90</v>
      </c>
      <c r="C39" s="243" t="s">
        <v>248</v>
      </c>
      <c r="D39" s="21" t="s">
        <v>57</v>
      </c>
      <c r="E39" s="49">
        <v>1</v>
      </c>
      <c r="F39" s="98"/>
      <c r="G39" s="52">
        <f t="shared" si="0"/>
        <v>0</v>
      </c>
      <c r="H39" s="40"/>
      <c r="I39" s="40"/>
      <c r="J39" s="40"/>
    </row>
    <row r="40" spans="1:10" s="2" customFormat="1" ht="29.25" customHeight="1" thickBot="1" x14ac:dyDescent="0.3">
      <c r="A40" s="17" t="s">
        <v>15</v>
      </c>
      <c r="B40" s="18" t="s">
        <v>92</v>
      </c>
      <c r="C40" s="243" t="s">
        <v>93</v>
      </c>
      <c r="D40" s="21" t="s">
        <v>57</v>
      </c>
      <c r="E40" s="49">
        <v>1</v>
      </c>
      <c r="F40" s="98"/>
      <c r="G40" s="52">
        <f t="shared" si="0"/>
        <v>0</v>
      </c>
      <c r="H40" s="40"/>
      <c r="I40" s="40"/>
      <c r="J40" s="40"/>
    </row>
    <row r="41" spans="1:10" s="2" customFormat="1" ht="29.25" customHeight="1" thickBot="1" x14ac:dyDescent="0.3">
      <c r="A41" s="17" t="s">
        <v>15</v>
      </c>
      <c r="B41" s="18" t="s">
        <v>94</v>
      </c>
      <c r="C41" s="243" t="s">
        <v>95</v>
      </c>
      <c r="D41" s="21" t="s">
        <v>57</v>
      </c>
      <c r="E41" s="49">
        <v>1</v>
      </c>
      <c r="F41" s="98"/>
      <c r="G41" s="52">
        <f t="shared" si="0"/>
        <v>0</v>
      </c>
      <c r="H41" s="40"/>
      <c r="I41" s="40"/>
      <c r="J41" s="40"/>
    </row>
    <row r="42" spans="1:10" s="2" customFormat="1" ht="29.25" customHeight="1" thickBot="1" x14ac:dyDescent="0.3">
      <c r="A42" s="29" t="s">
        <v>15</v>
      </c>
      <c r="B42" s="51" t="s">
        <v>96</v>
      </c>
      <c r="C42" s="244" t="s">
        <v>97</v>
      </c>
      <c r="D42" s="50" t="s">
        <v>57</v>
      </c>
      <c r="E42" s="50">
        <v>1</v>
      </c>
      <c r="F42" s="98"/>
      <c r="G42" s="23">
        <f t="shared" si="0"/>
        <v>0</v>
      </c>
      <c r="H42" s="128" t="s">
        <v>98</v>
      </c>
      <c r="I42" s="129">
        <f>ROUND(SUM(G5:G42),2)</f>
        <v>0</v>
      </c>
      <c r="J42" s="40"/>
    </row>
    <row r="43" spans="1:10" s="2" customFormat="1" ht="172.35" customHeight="1" thickBot="1" x14ac:dyDescent="0.3">
      <c r="A43" s="11" t="s">
        <v>99</v>
      </c>
      <c r="B43" s="12" t="s">
        <v>100</v>
      </c>
      <c r="C43" s="13" t="s">
        <v>101</v>
      </c>
      <c r="D43" s="14" t="s">
        <v>57</v>
      </c>
      <c r="E43" s="14">
        <v>1</v>
      </c>
      <c r="F43" s="98"/>
      <c r="G43" s="16">
        <f t="shared" si="0"/>
        <v>0</v>
      </c>
      <c r="H43" s="127"/>
      <c r="I43" s="40"/>
      <c r="J43" s="40"/>
    </row>
    <row r="44" spans="1:10" s="2" customFormat="1" ht="27" customHeight="1" thickBot="1" x14ac:dyDescent="0.3">
      <c r="A44" s="17" t="s">
        <v>99</v>
      </c>
      <c r="B44" s="18" t="s">
        <v>102</v>
      </c>
      <c r="C44" s="19" t="s">
        <v>103</v>
      </c>
      <c r="D44" s="21" t="s">
        <v>21</v>
      </c>
      <c r="E44" s="21">
        <v>2</v>
      </c>
      <c r="F44" s="98"/>
      <c r="G44" s="20">
        <f t="shared" si="0"/>
        <v>0</v>
      </c>
      <c r="H44" s="127"/>
      <c r="I44" s="40"/>
      <c r="J44" s="40"/>
    </row>
    <row r="45" spans="1:10" s="2" customFormat="1" ht="30.75" customHeight="1" thickBot="1" x14ac:dyDescent="0.3">
      <c r="A45" s="17" t="s">
        <v>99</v>
      </c>
      <c r="B45" s="18" t="s">
        <v>104</v>
      </c>
      <c r="C45" s="19" t="s">
        <v>105</v>
      </c>
      <c r="D45" s="21" t="s">
        <v>21</v>
      </c>
      <c r="E45" s="21">
        <v>2</v>
      </c>
      <c r="F45" s="98"/>
      <c r="G45" s="20">
        <f t="shared" si="0"/>
        <v>0</v>
      </c>
      <c r="H45" s="127"/>
      <c r="I45" s="40"/>
      <c r="J45" s="40"/>
    </row>
    <row r="46" spans="1:10" s="2" customFormat="1" ht="30.75" customHeight="1" thickBot="1" x14ac:dyDescent="0.3">
      <c r="A46" s="17" t="s">
        <v>99</v>
      </c>
      <c r="B46" s="18" t="s">
        <v>106</v>
      </c>
      <c r="C46" s="19" t="s">
        <v>109</v>
      </c>
      <c r="D46" s="21" t="s">
        <v>26</v>
      </c>
      <c r="E46" s="21">
        <v>55</v>
      </c>
      <c r="F46" s="98"/>
      <c r="G46" s="20">
        <f t="shared" si="0"/>
        <v>0</v>
      </c>
      <c r="H46" s="127"/>
      <c r="I46" s="40"/>
      <c r="J46" s="40"/>
    </row>
    <row r="47" spans="1:10" s="2" customFormat="1" ht="38.25" customHeight="1" thickBot="1" x14ac:dyDescent="0.3">
      <c r="A47" s="17" t="s">
        <v>99</v>
      </c>
      <c r="B47" s="18" t="s">
        <v>108</v>
      </c>
      <c r="C47" s="19" t="s">
        <v>111</v>
      </c>
      <c r="D47" s="21" t="s">
        <v>26</v>
      </c>
      <c r="E47" s="21">
        <v>14</v>
      </c>
      <c r="F47" s="98"/>
      <c r="G47" s="20">
        <f t="shared" si="0"/>
        <v>0</v>
      </c>
      <c r="H47" s="127"/>
      <c r="I47" s="40"/>
      <c r="J47" s="40"/>
    </row>
    <row r="48" spans="1:10" s="2" customFormat="1" ht="44.25" customHeight="1" thickBot="1" x14ac:dyDescent="0.3">
      <c r="A48" s="17" t="s">
        <v>99</v>
      </c>
      <c r="B48" s="18" t="s">
        <v>110</v>
      </c>
      <c r="C48" s="19" t="s">
        <v>113</v>
      </c>
      <c r="D48" s="21" t="s">
        <v>57</v>
      </c>
      <c r="E48" s="21">
        <v>6</v>
      </c>
      <c r="F48" s="98"/>
      <c r="G48" s="20">
        <f t="shared" si="0"/>
        <v>0</v>
      </c>
      <c r="H48" s="127"/>
      <c r="I48" s="40"/>
      <c r="J48" s="40"/>
    </row>
    <row r="49" spans="1:9" ht="15" thickBot="1" x14ac:dyDescent="0.35">
      <c r="A49" s="17" t="s">
        <v>99</v>
      </c>
      <c r="B49" s="18" t="s">
        <v>112</v>
      </c>
      <c r="C49" s="19" t="s">
        <v>115</v>
      </c>
      <c r="D49" s="21" t="s">
        <v>26</v>
      </c>
      <c r="E49" s="21">
        <v>26</v>
      </c>
      <c r="F49" s="98"/>
      <c r="G49" s="20">
        <f t="shared" si="0"/>
        <v>0</v>
      </c>
      <c r="H49" s="127"/>
      <c r="I49" s="40"/>
    </row>
    <row r="50" spans="1:9" ht="15" thickBot="1" x14ac:dyDescent="0.35">
      <c r="A50" s="17" t="s">
        <v>99</v>
      </c>
      <c r="B50" s="18" t="s">
        <v>114</v>
      </c>
      <c r="C50" s="19" t="s">
        <v>117</v>
      </c>
      <c r="D50" s="21" t="s">
        <v>26</v>
      </c>
      <c r="E50" s="21">
        <v>11</v>
      </c>
      <c r="F50" s="98"/>
      <c r="G50" s="20">
        <f t="shared" si="0"/>
        <v>0</v>
      </c>
      <c r="H50" s="127"/>
      <c r="I50" s="40"/>
    </row>
    <row r="51" spans="1:9" ht="15" thickBot="1" x14ac:dyDescent="0.35">
      <c r="A51" s="17" t="s">
        <v>99</v>
      </c>
      <c r="B51" s="18" t="s">
        <v>116</v>
      </c>
      <c r="C51" s="19" t="s">
        <v>119</v>
      </c>
      <c r="D51" s="21" t="s">
        <v>26</v>
      </c>
      <c r="E51" s="21">
        <v>11</v>
      </c>
      <c r="F51" s="98"/>
      <c r="G51" s="20">
        <f t="shared" si="0"/>
        <v>0</v>
      </c>
      <c r="H51" s="127"/>
      <c r="I51" s="40"/>
    </row>
    <row r="52" spans="1:9" ht="15" thickBot="1" x14ac:dyDescent="0.35">
      <c r="A52" s="17" t="s">
        <v>99</v>
      </c>
      <c r="B52" s="18" t="s">
        <v>118</v>
      </c>
      <c r="C52" s="19" t="s">
        <v>121</v>
      </c>
      <c r="D52" s="21" t="s">
        <v>57</v>
      </c>
      <c r="E52" s="21">
        <v>2</v>
      </c>
      <c r="F52" s="98"/>
      <c r="G52" s="20">
        <f t="shared" si="0"/>
        <v>0</v>
      </c>
    </row>
    <row r="53" spans="1:9" ht="15" thickBot="1" x14ac:dyDescent="0.35">
      <c r="A53" s="17" t="s">
        <v>99</v>
      </c>
      <c r="B53" s="18" t="s">
        <v>120</v>
      </c>
      <c r="C53" s="19" t="s">
        <v>249</v>
      </c>
      <c r="D53" s="21" t="s">
        <v>21</v>
      </c>
      <c r="E53" s="21">
        <v>2</v>
      </c>
      <c r="F53" s="98"/>
      <c r="G53" s="20">
        <f t="shared" si="0"/>
        <v>0</v>
      </c>
    </row>
    <row r="54" spans="1:9" ht="15" thickBot="1" x14ac:dyDescent="0.35">
      <c r="A54" s="17" t="s">
        <v>99</v>
      </c>
      <c r="B54" s="18" t="s">
        <v>122</v>
      </c>
      <c r="C54" s="19" t="s">
        <v>127</v>
      </c>
      <c r="D54" s="49" t="s">
        <v>57</v>
      </c>
      <c r="E54" s="49">
        <v>3</v>
      </c>
      <c r="F54" s="98"/>
      <c r="G54" s="52">
        <f t="shared" si="0"/>
        <v>0</v>
      </c>
    </row>
    <row r="55" spans="1:9" ht="15" thickBot="1" x14ac:dyDescent="0.35">
      <c r="A55" s="17" t="s">
        <v>99</v>
      </c>
      <c r="B55" s="18" t="s">
        <v>124</v>
      </c>
      <c r="C55" s="245" t="s">
        <v>250</v>
      </c>
      <c r="D55" s="21" t="s">
        <v>85</v>
      </c>
      <c r="E55" s="49">
        <v>0.15</v>
      </c>
      <c r="F55" s="98"/>
      <c r="G55" s="52">
        <f t="shared" si="0"/>
        <v>0</v>
      </c>
    </row>
    <row r="56" spans="1:9" ht="15" thickBot="1" x14ac:dyDescent="0.35">
      <c r="A56" s="17" t="s">
        <v>99</v>
      </c>
      <c r="B56" s="18" t="s">
        <v>126</v>
      </c>
      <c r="C56" s="48" t="s">
        <v>251</v>
      </c>
      <c r="D56" s="21" t="s">
        <v>85</v>
      </c>
      <c r="E56" s="49">
        <v>0.45</v>
      </c>
      <c r="F56" s="98"/>
      <c r="G56" s="52">
        <f t="shared" si="0"/>
        <v>0</v>
      </c>
    </row>
    <row r="57" spans="1:9" ht="28.2" thickBot="1" x14ac:dyDescent="0.35">
      <c r="A57" s="120" t="s">
        <v>99</v>
      </c>
      <c r="B57" s="121" t="s">
        <v>128</v>
      </c>
      <c r="C57" s="48" t="s">
        <v>252</v>
      </c>
      <c r="D57" s="49" t="s">
        <v>85</v>
      </c>
      <c r="E57" s="49">
        <v>0.9</v>
      </c>
      <c r="F57" s="98"/>
      <c r="G57" s="23">
        <f t="shared" si="0"/>
        <v>0</v>
      </c>
      <c r="H57" s="128" t="s">
        <v>142</v>
      </c>
      <c r="I57" s="129">
        <f>ROUND(SUM(G43:G57),2)</f>
        <v>0</v>
      </c>
    </row>
    <row r="58" spans="1:9" ht="15" thickBot="1" x14ac:dyDescent="0.35">
      <c r="A58" s="126" t="s">
        <v>567</v>
      </c>
      <c r="B58" s="18"/>
      <c r="C58" s="19" t="s">
        <v>568</v>
      </c>
      <c r="D58" s="21" t="s">
        <v>57</v>
      </c>
      <c r="E58" s="21">
        <v>1</v>
      </c>
      <c r="F58" s="98"/>
      <c r="G58" s="247">
        <f t="shared" si="0"/>
        <v>0</v>
      </c>
      <c r="H58" s="131"/>
      <c r="I58" s="132"/>
    </row>
    <row r="59" spans="1:9" ht="42" thickBot="1" x14ac:dyDescent="0.35">
      <c r="C59" s="246"/>
      <c r="F59" s="57" t="s">
        <v>604</v>
      </c>
      <c r="G59" s="58">
        <f>SUM(G5:G58)</f>
        <v>0</v>
      </c>
      <c r="H59" s="127"/>
      <c r="I59" s="40"/>
    </row>
  </sheetData>
  <sheetProtection algorithmName="SHA-512" hashValue="ooiqRDAbSYDZjJHtT/SvxmXq4P96rUM63JCRYGvSLFWhk/JFrtngILbv4THCamEohit9WNzSkdm6TqQBUOmXag==" saltValue="tjI/aPIrjvra1aFH0eF+EQ==" spinCount="100000" sheet="1" objects="1" scenarios="1"/>
  <mergeCells count="2">
    <mergeCell ref="A1:G1"/>
    <mergeCell ref="A3:G3"/>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2CC00-A880-43D9-B113-1658A85FD170}">
  <dimension ref="A1:J36"/>
  <sheetViews>
    <sheetView zoomScale="70" zoomScaleNormal="70" workbookViewId="0">
      <selection activeCell="A4" sqref="A4"/>
    </sheetView>
  </sheetViews>
  <sheetFormatPr defaultColWidth="9.21875" defaultRowHeight="13.8" x14ac:dyDescent="0.25"/>
  <cols>
    <col min="1" max="1" width="39.5546875" style="39" customWidth="1"/>
    <col min="2" max="2" width="10.5546875" style="40" customWidth="1"/>
    <col min="3" max="3" width="79.44140625" style="41" customWidth="1"/>
    <col min="4" max="4" width="9.21875" style="40"/>
    <col min="5" max="5" width="16.44140625" style="40" customWidth="1"/>
    <col min="6" max="6" width="20.5546875" style="42" customWidth="1"/>
    <col min="7" max="7" width="14.5546875" style="40" customWidth="1"/>
    <col min="8" max="8" width="21.5546875" style="1" customWidth="1"/>
    <col min="9" max="9" width="16.21875" style="2" customWidth="1"/>
    <col min="10" max="16384" width="9.21875" style="2"/>
  </cols>
  <sheetData>
    <row r="1" spans="1:10" ht="40.049999999999997" customHeight="1" x14ac:dyDescent="0.25">
      <c r="A1" s="274" t="s">
        <v>245</v>
      </c>
      <c r="B1" s="274"/>
      <c r="C1" s="274"/>
      <c r="D1" s="274"/>
      <c r="E1" s="274"/>
      <c r="F1" s="274"/>
      <c r="G1" s="274"/>
    </row>
    <row r="2" spans="1:10" ht="21.75" customHeight="1" thickBot="1" x14ac:dyDescent="0.3">
      <c r="A2" s="3"/>
      <c r="B2" s="3"/>
      <c r="C2" s="3"/>
      <c r="D2" s="3"/>
      <c r="E2" s="4"/>
      <c r="F2" s="3"/>
      <c r="G2" s="3"/>
    </row>
    <row r="3" spans="1:10" ht="21.75" customHeight="1" x14ac:dyDescent="0.25">
      <c r="A3" s="278" t="s">
        <v>605</v>
      </c>
      <c r="B3" s="279"/>
      <c r="C3" s="279"/>
      <c r="D3" s="279"/>
      <c r="E3" s="279"/>
      <c r="F3" s="279"/>
      <c r="G3" s="280"/>
    </row>
    <row r="4" spans="1:10" ht="38.1" customHeight="1" thickBot="1" x14ac:dyDescent="0.3">
      <c r="A4" s="5" t="s">
        <v>8</v>
      </c>
      <c r="B4" s="6" t="s">
        <v>9</v>
      </c>
      <c r="C4" s="7" t="s">
        <v>10</v>
      </c>
      <c r="D4" s="7" t="s">
        <v>11</v>
      </c>
      <c r="E4" s="8" t="s">
        <v>12</v>
      </c>
      <c r="F4" s="9" t="s">
        <v>13</v>
      </c>
      <c r="G4" s="10" t="s">
        <v>14</v>
      </c>
      <c r="H4" s="127"/>
      <c r="I4" s="40"/>
      <c r="J4" s="40"/>
    </row>
    <row r="5" spans="1:10" ht="20.25" customHeight="1" thickBot="1" x14ac:dyDescent="0.3">
      <c r="A5" s="11" t="s">
        <v>143</v>
      </c>
      <c r="B5" s="12" t="s">
        <v>16</v>
      </c>
      <c r="C5" s="13" t="s">
        <v>144</v>
      </c>
      <c r="D5" s="12" t="s">
        <v>57</v>
      </c>
      <c r="E5" s="14">
        <v>1</v>
      </c>
      <c r="F5" s="15"/>
      <c r="G5" s="16">
        <f t="shared" ref="G5:G32" si="0">ROUND((E5*F5),2)</f>
        <v>0</v>
      </c>
      <c r="H5" s="127"/>
      <c r="I5" s="40"/>
      <c r="J5" s="40"/>
    </row>
    <row r="6" spans="1:10" ht="20.25" customHeight="1" thickBot="1" x14ac:dyDescent="0.3">
      <c r="A6" s="17" t="s">
        <v>143</v>
      </c>
      <c r="B6" s="18" t="s">
        <v>19</v>
      </c>
      <c r="C6" s="19" t="s">
        <v>145</v>
      </c>
      <c r="D6" s="18" t="s">
        <v>26</v>
      </c>
      <c r="E6" s="18">
        <v>16</v>
      </c>
      <c r="F6" s="15"/>
      <c r="G6" s="20">
        <f t="shared" si="0"/>
        <v>0</v>
      </c>
      <c r="H6" s="127"/>
      <c r="I6" s="40"/>
      <c r="J6" s="40"/>
    </row>
    <row r="7" spans="1:10" ht="19.5" customHeight="1" thickBot="1" x14ac:dyDescent="0.3">
      <c r="A7" s="17" t="s">
        <v>143</v>
      </c>
      <c r="B7" s="18" t="s">
        <v>22</v>
      </c>
      <c r="C7" s="19" t="s">
        <v>149</v>
      </c>
      <c r="D7" s="18" t="s">
        <v>148</v>
      </c>
      <c r="E7" s="21">
        <v>17.5</v>
      </c>
      <c r="F7" s="15"/>
      <c r="G7" s="20">
        <f t="shared" si="0"/>
        <v>0</v>
      </c>
      <c r="H7" s="127"/>
      <c r="I7" s="40"/>
      <c r="J7" s="40"/>
    </row>
    <row r="8" spans="1:10" ht="20.25" customHeight="1" thickBot="1" x14ac:dyDescent="0.3">
      <c r="A8" s="17" t="s">
        <v>143</v>
      </c>
      <c r="B8" s="18" t="s">
        <v>24</v>
      </c>
      <c r="C8" s="19" t="s">
        <v>147</v>
      </c>
      <c r="D8" s="18" t="s">
        <v>148</v>
      </c>
      <c r="E8" s="18" t="s">
        <v>253</v>
      </c>
      <c r="F8" s="15"/>
      <c r="G8" s="20">
        <f t="shared" si="0"/>
        <v>0</v>
      </c>
      <c r="H8" s="127"/>
      <c r="I8" s="40"/>
      <c r="J8" s="40"/>
    </row>
    <row r="9" spans="1:10" ht="20.25" customHeight="1" thickBot="1" x14ac:dyDescent="0.3">
      <c r="A9" s="17" t="s">
        <v>143</v>
      </c>
      <c r="B9" s="18" t="s">
        <v>27</v>
      </c>
      <c r="C9" s="19" t="s">
        <v>150</v>
      </c>
      <c r="D9" s="18" t="s">
        <v>26</v>
      </c>
      <c r="E9" s="18">
        <v>16</v>
      </c>
      <c r="F9" s="15"/>
      <c r="G9" s="20">
        <f t="shared" si="0"/>
        <v>0</v>
      </c>
      <c r="H9" s="127"/>
      <c r="I9" s="40"/>
      <c r="J9" s="40"/>
    </row>
    <row r="10" spans="1:10" ht="20.25" customHeight="1" thickBot="1" x14ac:dyDescent="0.3">
      <c r="A10" s="17" t="s">
        <v>143</v>
      </c>
      <c r="B10" s="18" t="s">
        <v>29</v>
      </c>
      <c r="C10" s="19" t="s">
        <v>151</v>
      </c>
      <c r="D10" s="18" t="s">
        <v>152</v>
      </c>
      <c r="E10" s="21">
        <v>0.2</v>
      </c>
      <c r="F10" s="15"/>
      <c r="G10" s="20">
        <f t="shared" si="0"/>
        <v>0</v>
      </c>
      <c r="H10" s="127"/>
      <c r="I10" s="40"/>
      <c r="J10" s="40"/>
    </row>
    <row r="11" spans="1:10" ht="28.2" thickBot="1" x14ac:dyDescent="0.3">
      <c r="A11" s="17" t="s">
        <v>143</v>
      </c>
      <c r="B11" s="18" t="s">
        <v>31</v>
      </c>
      <c r="C11" s="19" t="s">
        <v>153</v>
      </c>
      <c r="D11" s="18" t="s">
        <v>154</v>
      </c>
      <c r="E11" s="18">
        <v>0.5</v>
      </c>
      <c r="F11" s="15"/>
      <c r="G11" s="20">
        <f t="shared" si="0"/>
        <v>0</v>
      </c>
      <c r="H11" s="127"/>
      <c r="I11" s="40"/>
      <c r="J11" s="40"/>
    </row>
    <row r="12" spans="1:10" ht="14.4" thickBot="1" x14ac:dyDescent="0.3">
      <c r="A12" s="17" t="s">
        <v>143</v>
      </c>
      <c r="B12" s="18" t="s">
        <v>33</v>
      </c>
      <c r="C12" s="19" t="s">
        <v>155</v>
      </c>
      <c r="D12" s="18" t="s">
        <v>156</v>
      </c>
      <c r="E12" s="18">
        <v>2</v>
      </c>
      <c r="F12" s="15"/>
      <c r="G12" s="20">
        <f t="shared" si="0"/>
        <v>0</v>
      </c>
      <c r="H12" s="127"/>
      <c r="I12" s="40"/>
      <c r="J12" s="40"/>
    </row>
    <row r="13" spans="1:10" ht="14.4" thickBot="1" x14ac:dyDescent="0.3">
      <c r="A13" s="17" t="s">
        <v>143</v>
      </c>
      <c r="B13" s="18" t="s">
        <v>35</v>
      </c>
      <c r="C13" s="19" t="s">
        <v>157</v>
      </c>
      <c r="D13" s="18" t="s">
        <v>156</v>
      </c>
      <c r="E13" s="21">
        <v>5</v>
      </c>
      <c r="F13" s="15"/>
      <c r="G13" s="20">
        <f t="shared" si="0"/>
        <v>0</v>
      </c>
      <c r="H13" s="127"/>
      <c r="I13" s="40"/>
      <c r="J13" s="40"/>
    </row>
    <row r="14" spans="1:10" ht="17.399999999999999" thickBot="1" x14ac:dyDescent="0.3">
      <c r="A14" s="17" t="s">
        <v>143</v>
      </c>
      <c r="B14" s="18" t="s">
        <v>37</v>
      </c>
      <c r="C14" s="19" t="s">
        <v>158</v>
      </c>
      <c r="D14" s="18" t="s">
        <v>148</v>
      </c>
      <c r="E14" s="21">
        <v>16</v>
      </c>
      <c r="F14" s="15"/>
      <c r="G14" s="20">
        <f t="shared" si="0"/>
        <v>0</v>
      </c>
      <c r="H14" s="127"/>
      <c r="I14" s="40"/>
      <c r="J14" s="40"/>
    </row>
    <row r="15" spans="1:10" ht="29.25" customHeight="1" thickBot="1" x14ac:dyDescent="0.3">
      <c r="A15" s="29" t="s">
        <v>143</v>
      </c>
      <c r="B15" s="18" t="s">
        <v>39</v>
      </c>
      <c r="C15" s="22" t="s">
        <v>159</v>
      </c>
      <c r="D15" s="18" t="s">
        <v>154</v>
      </c>
      <c r="E15" s="18">
        <v>7</v>
      </c>
      <c r="F15" s="15"/>
      <c r="G15" s="23">
        <f t="shared" si="0"/>
        <v>0</v>
      </c>
      <c r="H15" s="141" t="s">
        <v>98</v>
      </c>
      <c r="I15" s="129">
        <f>ROUND(SUM(G5:G15),2)</f>
        <v>0</v>
      </c>
      <c r="J15" s="40"/>
    </row>
    <row r="16" spans="1:10" ht="29.25" customHeight="1" thickBot="1" x14ac:dyDescent="0.3">
      <c r="A16" s="11" t="s">
        <v>160</v>
      </c>
      <c r="B16" s="12" t="s">
        <v>100</v>
      </c>
      <c r="C16" s="13" t="s">
        <v>161</v>
      </c>
      <c r="D16" s="12" t="s">
        <v>152</v>
      </c>
      <c r="E16" s="14">
        <v>4</v>
      </c>
      <c r="F16" s="15"/>
      <c r="G16" s="20">
        <f t="shared" si="0"/>
        <v>0</v>
      </c>
      <c r="H16" s="131"/>
      <c r="I16" s="132"/>
      <c r="J16" s="40"/>
    </row>
    <row r="17" spans="1:10" ht="29.25" customHeight="1" thickBot="1" x14ac:dyDescent="0.3">
      <c r="A17" s="17" t="s">
        <v>160</v>
      </c>
      <c r="B17" s="18" t="s">
        <v>102</v>
      </c>
      <c r="C17" s="19" t="s">
        <v>162</v>
      </c>
      <c r="D17" s="18" t="s">
        <v>148</v>
      </c>
      <c r="E17" s="18">
        <v>25</v>
      </c>
      <c r="F17" s="15"/>
      <c r="G17" s="20">
        <f t="shared" si="0"/>
        <v>0</v>
      </c>
      <c r="H17" s="131"/>
      <c r="I17" s="132"/>
      <c r="J17" s="40"/>
    </row>
    <row r="18" spans="1:10" ht="28.2" thickBot="1" x14ac:dyDescent="0.3">
      <c r="A18" s="29" t="s">
        <v>160</v>
      </c>
      <c r="B18" s="18" t="s">
        <v>104</v>
      </c>
      <c r="C18" s="22" t="s">
        <v>163</v>
      </c>
      <c r="D18" s="18" t="s">
        <v>152</v>
      </c>
      <c r="E18" s="18">
        <v>8</v>
      </c>
      <c r="F18" s="15"/>
      <c r="G18" s="23">
        <f t="shared" si="0"/>
        <v>0</v>
      </c>
      <c r="H18" s="141" t="s">
        <v>142</v>
      </c>
      <c r="I18" s="129">
        <f>ROUND(SUM(G16:G18),2)</f>
        <v>0</v>
      </c>
      <c r="J18" s="40"/>
    </row>
    <row r="19" spans="1:10" ht="28.2" thickBot="1" x14ac:dyDescent="0.3">
      <c r="A19" s="11" t="s">
        <v>164</v>
      </c>
      <c r="B19" s="12" t="s">
        <v>165</v>
      </c>
      <c r="C19" s="13" t="s">
        <v>166</v>
      </c>
      <c r="D19" s="12" t="s">
        <v>148</v>
      </c>
      <c r="E19" s="14">
        <v>2.8</v>
      </c>
      <c r="F19" s="15"/>
      <c r="G19" s="20">
        <f t="shared" si="0"/>
        <v>0</v>
      </c>
      <c r="H19" s="131"/>
      <c r="I19" s="132"/>
      <c r="J19" s="40"/>
    </row>
    <row r="20" spans="1:10" ht="28.2" thickBot="1" x14ac:dyDescent="0.3">
      <c r="A20" s="17" t="s">
        <v>164</v>
      </c>
      <c r="B20" s="18" t="s">
        <v>167</v>
      </c>
      <c r="C20" s="19" t="s">
        <v>168</v>
      </c>
      <c r="D20" s="18" t="s">
        <v>148</v>
      </c>
      <c r="E20" s="18" t="s">
        <v>254</v>
      </c>
      <c r="F20" s="15"/>
      <c r="G20" s="20">
        <f t="shared" si="0"/>
        <v>0</v>
      </c>
      <c r="H20" s="127"/>
      <c r="I20" s="40"/>
      <c r="J20" s="40"/>
    </row>
    <row r="21" spans="1:10" ht="28.2" thickBot="1" x14ac:dyDescent="0.3">
      <c r="A21" s="29" t="s">
        <v>164</v>
      </c>
      <c r="B21" s="18" t="s">
        <v>169</v>
      </c>
      <c r="C21" s="22" t="s">
        <v>170</v>
      </c>
      <c r="D21" s="18" t="s">
        <v>26</v>
      </c>
      <c r="E21" s="18">
        <v>16</v>
      </c>
      <c r="F21" s="15"/>
      <c r="G21" s="23">
        <f t="shared" si="0"/>
        <v>0</v>
      </c>
      <c r="H21" s="141" t="s">
        <v>171</v>
      </c>
      <c r="I21" s="129">
        <f>ROUND(SUM(G19:G21),2)</f>
        <v>0</v>
      </c>
      <c r="J21" s="40"/>
    </row>
    <row r="22" spans="1:10" s="28" customFormat="1" ht="28.2" thickBot="1" x14ac:dyDescent="0.3">
      <c r="A22" s="11" t="s">
        <v>172</v>
      </c>
      <c r="B22" s="12" t="s">
        <v>173</v>
      </c>
      <c r="C22" s="13" t="s">
        <v>174</v>
      </c>
      <c r="D22" s="12" t="s">
        <v>148</v>
      </c>
      <c r="E22" s="14">
        <v>23.7</v>
      </c>
      <c r="F22" s="15"/>
      <c r="G22" s="16">
        <f t="shared" si="0"/>
        <v>0</v>
      </c>
      <c r="H22" s="139"/>
      <c r="I22" s="39"/>
      <c r="J22" s="39"/>
    </row>
    <row r="23" spans="1:10" s="28" customFormat="1" ht="28.2" thickBot="1" x14ac:dyDescent="0.3">
      <c r="A23" s="17" t="s">
        <v>172</v>
      </c>
      <c r="B23" s="18" t="s">
        <v>175</v>
      </c>
      <c r="C23" s="19" t="s">
        <v>176</v>
      </c>
      <c r="D23" s="18" t="s">
        <v>148</v>
      </c>
      <c r="E23" s="18" t="s">
        <v>255</v>
      </c>
      <c r="F23" s="15"/>
      <c r="G23" s="20">
        <f t="shared" si="0"/>
        <v>0</v>
      </c>
      <c r="H23" s="139"/>
      <c r="I23" s="39"/>
      <c r="J23" s="39"/>
    </row>
    <row r="24" spans="1:10" s="28" customFormat="1" ht="28.2" thickBot="1" x14ac:dyDescent="0.3">
      <c r="A24" s="17" t="s">
        <v>172</v>
      </c>
      <c r="B24" s="18" t="s">
        <v>177</v>
      </c>
      <c r="C24" s="19" t="s">
        <v>180</v>
      </c>
      <c r="D24" s="18" t="s">
        <v>148</v>
      </c>
      <c r="E24" s="18" t="s">
        <v>256</v>
      </c>
      <c r="F24" s="15"/>
      <c r="G24" s="20">
        <f t="shared" si="0"/>
        <v>0</v>
      </c>
      <c r="H24" s="139"/>
      <c r="I24" s="39"/>
      <c r="J24" s="39"/>
    </row>
    <row r="25" spans="1:10" s="28" customFormat="1" ht="28.2" thickBot="1" x14ac:dyDescent="0.3">
      <c r="A25" s="17" t="s">
        <v>172</v>
      </c>
      <c r="B25" s="18" t="s">
        <v>179</v>
      </c>
      <c r="C25" s="19" t="s">
        <v>182</v>
      </c>
      <c r="D25" s="18" t="s">
        <v>148</v>
      </c>
      <c r="E25" s="18" t="s">
        <v>257</v>
      </c>
      <c r="F25" s="15"/>
      <c r="G25" s="20">
        <f t="shared" si="0"/>
        <v>0</v>
      </c>
      <c r="H25" s="139"/>
      <c r="I25" s="39"/>
      <c r="J25" s="39"/>
    </row>
    <row r="26" spans="1:10" s="28" customFormat="1" ht="28.2" thickBot="1" x14ac:dyDescent="0.3">
      <c r="A26" s="17" t="s">
        <v>172</v>
      </c>
      <c r="B26" s="18" t="s">
        <v>181</v>
      </c>
      <c r="C26" s="19" t="s">
        <v>184</v>
      </c>
      <c r="D26" s="18" t="s">
        <v>148</v>
      </c>
      <c r="E26" s="21">
        <v>1.4</v>
      </c>
      <c r="F26" s="15"/>
      <c r="G26" s="20">
        <f t="shared" si="0"/>
        <v>0</v>
      </c>
      <c r="H26" s="139"/>
      <c r="I26" s="39"/>
      <c r="J26" s="39"/>
    </row>
    <row r="27" spans="1:10" s="28" customFormat="1" ht="28.2" thickBot="1" x14ac:dyDescent="0.3">
      <c r="A27" s="17" t="s">
        <v>172</v>
      </c>
      <c r="B27" s="18" t="s">
        <v>183</v>
      </c>
      <c r="C27" s="19" t="s">
        <v>186</v>
      </c>
      <c r="D27" s="18" t="s">
        <v>26</v>
      </c>
      <c r="E27" s="18">
        <v>16</v>
      </c>
      <c r="F27" s="15"/>
      <c r="G27" s="20">
        <f t="shared" si="0"/>
        <v>0</v>
      </c>
      <c r="H27" s="139"/>
      <c r="I27" s="39"/>
      <c r="J27" s="39"/>
    </row>
    <row r="28" spans="1:10" s="28" customFormat="1" ht="35.25" customHeight="1" thickBot="1" x14ac:dyDescent="0.3">
      <c r="A28" s="29" t="s">
        <v>172</v>
      </c>
      <c r="B28" s="18" t="s">
        <v>185</v>
      </c>
      <c r="C28" s="22" t="s">
        <v>190</v>
      </c>
      <c r="D28" s="18" t="s">
        <v>26</v>
      </c>
      <c r="E28" s="18">
        <v>16</v>
      </c>
      <c r="F28" s="15"/>
      <c r="G28" s="23">
        <f t="shared" si="0"/>
        <v>0</v>
      </c>
      <c r="H28" s="141" t="s">
        <v>191</v>
      </c>
      <c r="I28" s="129">
        <f>ROUND(SUM(G22:G28),2)</f>
        <v>0</v>
      </c>
      <c r="J28" s="39"/>
    </row>
    <row r="29" spans="1:10" s="28" customFormat="1" ht="14.4" thickBot="1" x14ac:dyDescent="0.3">
      <c r="A29" s="11" t="s">
        <v>192</v>
      </c>
      <c r="B29" s="12" t="s">
        <v>193</v>
      </c>
      <c r="C29" s="13" t="s">
        <v>194</v>
      </c>
      <c r="D29" s="12" t="s">
        <v>156</v>
      </c>
      <c r="E29" s="14">
        <v>5</v>
      </c>
      <c r="F29" s="15"/>
      <c r="G29" s="16">
        <f t="shared" si="0"/>
        <v>0</v>
      </c>
      <c r="H29" s="131"/>
      <c r="I29" s="132"/>
      <c r="J29" s="39"/>
    </row>
    <row r="30" spans="1:10" s="28" customFormat="1" ht="28.2" thickBot="1" x14ac:dyDescent="0.3">
      <c r="A30" s="29" t="s">
        <v>192</v>
      </c>
      <c r="B30" s="18" t="s">
        <v>195</v>
      </c>
      <c r="C30" s="22" t="s">
        <v>196</v>
      </c>
      <c r="D30" s="18" t="s">
        <v>148</v>
      </c>
      <c r="E30" s="18">
        <v>16</v>
      </c>
      <c r="F30" s="15"/>
      <c r="G30" s="23">
        <f t="shared" si="0"/>
        <v>0</v>
      </c>
      <c r="H30" s="141" t="s">
        <v>199</v>
      </c>
      <c r="I30" s="129">
        <f>ROUND(SUM(G29:G30),2)</f>
        <v>0</v>
      </c>
      <c r="J30" s="39"/>
    </row>
    <row r="31" spans="1:10" s="28" customFormat="1" ht="14.4" thickBot="1" x14ac:dyDescent="0.3">
      <c r="A31" s="11" t="s">
        <v>200</v>
      </c>
      <c r="B31" s="12" t="s">
        <v>201</v>
      </c>
      <c r="C31" s="13" t="s">
        <v>202</v>
      </c>
      <c r="D31" s="12" t="s">
        <v>57</v>
      </c>
      <c r="E31" s="14">
        <v>1</v>
      </c>
      <c r="F31" s="15"/>
      <c r="G31" s="20">
        <f t="shared" si="0"/>
        <v>0</v>
      </c>
      <c r="H31" s="141"/>
      <c r="I31" s="129"/>
      <c r="J31" s="39"/>
    </row>
    <row r="32" spans="1:10" s="28" customFormat="1" ht="28.2" thickBot="1" x14ac:dyDescent="0.3">
      <c r="A32" s="29" t="s">
        <v>200</v>
      </c>
      <c r="B32" s="18" t="s">
        <v>203</v>
      </c>
      <c r="C32" s="22" t="s">
        <v>204</v>
      </c>
      <c r="D32" s="18" t="s">
        <v>57</v>
      </c>
      <c r="E32" s="18">
        <v>1</v>
      </c>
      <c r="F32" s="15"/>
      <c r="G32" s="23">
        <f t="shared" si="0"/>
        <v>0</v>
      </c>
      <c r="H32" s="141" t="s">
        <v>205</v>
      </c>
      <c r="I32" s="129">
        <f>ROUND(SUM(G31:G32),2)</f>
        <v>0</v>
      </c>
      <c r="J32" s="39"/>
    </row>
    <row r="33" spans="1:10" ht="44.25" customHeight="1" thickBot="1" x14ac:dyDescent="0.3">
      <c r="A33" s="30"/>
      <c r="B33" s="31"/>
      <c r="C33" s="30"/>
      <c r="D33" s="31"/>
      <c r="E33" s="31"/>
      <c r="F33" s="32" t="s">
        <v>606</v>
      </c>
      <c r="G33" s="241">
        <f>SUM(G5:G32)</f>
        <v>0</v>
      </c>
      <c r="H33" s="157"/>
      <c r="I33" s="132"/>
      <c r="J33" s="40"/>
    </row>
    <row r="34" spans="1:10" ht="20.25" customHeight="1" x14ac:dyDescent="0.25">
      <c r="A34" s="34"/>
      <c r="B34" s="35"/>
      <c r="C34" s="35"/>
      <c r="D34" s="35"/>
      <c r="E34" s="36"/>
      <c r="F34" s="35"/>
      <c r="G34" s="37"/>
    </row>
    <row r="35" spans="1:10" x14ac:dyDescent="0.25">
      <c r="A35" s="30"/>
      <c r="B35" s="31"/>
      <c r="C35" s="30"/>
      <c r="D35" s="31"/>
      <c r="E35" s="31"/>
      <c r="F35" s="38"/>
      <c r="G35" s="37"/>
    </row>
    <row r="36" spans="1:10" x14ac:dyDescent="0.25">
      <c r="A36" s="30"/>
      <c r="B36" s="31"/>
      <c r="C36" s="30"/>
      <c r="D36" s="31"/>
      <c r="E36" s="31"/>
      <c r="F36" s="38"/>
      <c r="G36" s="37"/>
    </row>
  </sheetData>
  <sheetProtection algorithmName="SHA-512" hashValue="+Nl4BZbvpR9oGkOZZMwdgSw62++iSkLIZ6aospxyaf48ZvSEmyeuTSpCHLB+95YB6k1ZxEt/i32xpzJn5LikMA==" saltValue="pCYHSTtGtij2I1n29cwxjQ==" spinCount="100000" sheet="1" objects="1" scenarios="1"/>
  <mergeCells count="2">
    <mergeCell ref="A1:G1"/>
    <mergeCell ref="A3:G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C485F-437D-4016-B812-CF42F63EF4A4}">
  <dimension ref="A1:I51"/>
  <sheetViews>
    <sheetView zoomScale="85" zoomScaleNormal="85" workbookViewId="0">
      <selection activeCell="A5" sqref="A5"/>
    </sheetView>
  </sheetViews>
  <sheetFormatPr defaultRowHeight="14.4" x14ac:dyDescent="0.3"/>
  <cols>
    <col min="1" max="1" width="39.5546875" customWidth="1"/>
    <col min="2" max="2" width="10.5546875" customWidth="1"/>
    <col min="3" max="3" width="71.5546875" customWidth="1"/>
    <col min="4" max="4" width="9.21875" customWidth="1"/>
    <col min="5" max="5" width="16.44140625" customWidth="1"/>
    <col min="6" max="6" width="20.5546875" customWidth="1"/>
    <col min="7" max="7" width="14.5546875" customWidth="1"/>
    <col min="8" max="8" width="21.5546875" customWidth="1"/>
    <col min="9" max="9" width="16.21875" customWidth="1"/>
  </cols>
  <sheetData>
    <row r="1" spans="1:9" ht="21.75" customHeight="1" x14ac:dyDescent="0.3">
      <c r="A1" s="274" t="s">
        <v>348</v>
      </c>
      <c r="B1" s="274"/>
      <c r="C1" s="274"/>
      <c r="D1" s="274"/>
      <c r="E1" s="274"/>
      <c r="F1" s="274"/>
      <c r="G1" s="274"/>
    </row>
    <row r="2" spans="1:9" ht="21.75" customHeight="1" x14ac:dyDescent="0.3">
      <c r="A2" s="3"/>
      <c r="B2" s="3"/>
      <c r="C2" s="3"/>
      <c r="D2" s="3"/>
      <c r="E2" s="4"/>
      <c r="F2" s="3"/>
      <c r="G2" s="3"/>
    </row>
    <row r="3" spans="1:9" ht="15" thickBot="1" x14ac:dyDescent="0.35">
      <c r="A3" s="30"/>
      <c r="B3" s="31"/>
      <c r="C3" s="30"/>
      <c r="D3" s="31"/>
      <c r="E3" s="31"/>
      <c r="F3" s="38"/>
      <c r="G3" s="37"/>
    </row>
    <row r="4" spans="1:9" ht="21.75" customHeight="1" x14ac:dyDescent="0.3">
      <c r="A4" s="278" t="s">
        <v>610</v>
      </c>
      <c r="B4" s="279"/>
      <c r="C4" s="279"/>
      <c r="D4" s="279"/>
      <c r="E4" s="279"/>
      <c r="F4" s="279"/>
      <c r="G4" s="280"/>
      <c r="H4" s="1"/>
      <c r="I4" s="2"/>
    </row>
    <row r="5" spans="1:9" ht="43.5" customHeight="1" thickBot="1" x14ac:dyDescent="0.35">
      <c r="A5" s="71" t="s">
        <v>8</v>
      </c>
      <c r="B5" s="72" t="s">
        <v>9</v>
      </c>
      <c r="C5" s="7" t="s">
        <v>10</v>
      </c>
      <c r="D5" s="7" t="s">
        <v>11</v>
      </c>
      <c r="E5" s="8" t="s">
        <v>12</v>
      </c>
      <c r="F5" s="73" t="s">
        <v>13</v>
      </c>
      <c r="G5" s="74" t="s">
        <v>14</v>
      </c>
      <c r="H5" s="127"/>
      <c r="I5" s="40"/>
    </row>
    <row r="6" spans="1:9" ht="15" thickBot="1" x14ac:dyDescent="0.35">
      <c r="A6" s="208" t="s">
        <v>349</v>
      </c>
      <c r="B6" s="209" t="s">
        <v>294</v>
      </c>
      <c r="C6" s="210" t="s">
        <v>17</v>
      </c>
      <c r="D6" s="211" t="s">
        <v>18</v>
      </c>
      <c r="E6" s="211">
        <v>1</v>
      </c>
      <c r="F6" s="97"/>
      <c r="G6" s="227">
        <f t="shared" ref="G6:G50" si="0">ROUND((E6*F6),2)</f>
        <v>0</v>
      </c>
      <c r="H6" s="139"/>
      <c r="I6" s="39"/>
    </row>
    <row r="7" spans="1:9" ht="15" thickBot="1" x14ac:dyDescent="0.35">
      <c r="A7" s="212" t="s">
        <v>349</v>
      </c>
      <c r="B7" s="213" t="s">
        <v>295</v>
      </c>
      <c r="C7" s="214" t="s">
        <v>20</v>
      </c>
      <c r="D7" s="215" t="s">
        <v>21</v>
      </c>
      <c r="E7" s="215">
        <v>1</v>
      </c>
      <c r="F7" s="97"/>
      <c r="G7" s="228">
        <f t="shared" si="0"/>
        <v>0</v>
      </c>
      <c r="H7" s="131"/>
      <c r="I7" s="132"/>
    </row>
    <row r="8" spans="1:9" ht="15" thickBot="1" x14ac:dyDescent="0.35">
      <c r="A8" s="212" t="s">
        <v>349</v>
      </c>
      <c r="B8" s="213" t="s">
        <v>296</v>
      </c>
      <c r="C8" s="214" t="s">
        <v>23</v>
      </c>
      <c r="D8" s="215" t="s">
        <v>21</v>
      </c>
      <c r="E8" s="215">
        <v>1</v>
      </c>
      <c r="F8" s="97"/>
      <c r="G8" s="228">
        <f t="shared" si="0"/>
        <v>0</v>
      </c>
      <c r="H8" s="131"/>
      <c r="I8" s="132"/>
    </row>
    <row r="9" spans="1:9" ht="15" thickBot="1" x14ac:dyDescent="0.35">
      <c r="A9" s="212" t="s">
        <v>349</v>
      </c>
      <c r="B9" s="213" t="s">
        <v>298</v>
      </c>
      <c r="C9" s="214" t="s">
        <v>25</v>
      </c>
      <c r="D9" s="215" t="s">
        <v>26</v>
      </c>
      <c r="E9" s="215">
        <v>14</v>
      </c>
      <c r="F9" s="97"/>
      <c r="G9" s="228">
        <f t="shared" si="0"/>
        <v>0</v>
      </c>
      <c r="H9" s="131"/>
      <c r="I9" s="132"/>
    </row>
    <row r="10" spans="1:9" ht="15" thickBot="1" x14ac:dyDescent="0.35">
      <c r="A10" s="212" t="s">
        <v>349</v>
      </c>
      <c r="B10" s="213" t="s">
        <v>300</v>
      </c>
      <c r="C10" s="214" t="s">
        <v>350</v>
      </c>
      <c r="D10" s="215" t="s">
        <v>26</v>
      </c>
      <c r="E10" s="215">
        <v>120</v>
      </c>
      <c r="F10" s="97"/>
      <c r="G10" s="228">
        <f t="shared" si="0"/>
        <v>0</v>
      </c>
      <c r="H10" s="139"/>
      <c r="I10" s="39"/>
    </row>
    <row r="11" spans="1:9" ht="15" thickBot="1" x14ac:dyDescent="0.35">
      <c r="A11" s="212" t="s">
        <v>349</v>
      </c>
      <c r="B11" s="213" t="s">
        <v>301</v>
      </c>
      <c r="C11" s="214" t="s">
        <v>28</v>
      </c>
      <c r="D11" s="215" t="s">
        <v>26</v>
      </c>
      <c r="E11" s="215">
        <v>134</v>
      </c>
      <c r="F11" s="97"/>
      <c r="G11" s="228">
        <f t="shared" si="0"/>
        <v>0</v>
      </c>
      <c r="H11" s="139"/>
      <c r="I11" s="39"/>
    </row>
    <row r="12" spans="1:9" ht="15" thickBot="1" x14ac:dyDescent="0.35">
      <c r="A12" s="212" t="s">
        <v>349</v>
      </c>
      <c r="B12" s="213" t="s">
        <v>303</v>
      </c>
      <c r="C12" s="214" t="s">
        <v>30</v>
      </c>
      <c r="D12" s="215" t="s">
        <v>26</v>
      </c>
      <c r="E12" s="215">
        <v>134</v>
      </c>
      <c r="F12" s="97"/>
      <c r="G12" s="228">
        <f t="shared" si="0"/>
        <v>0</v>
      </c>
      <c r="H12" s="185"/>
      <c r="I12" s="39"/>
    </row>
    <row r="13" spans="1:9" ht="19.5" customHeight="1" thickBot="1" x14ac:dyDescent="0.35">
      <c r="A13" s="212" t="s">
        <v>349</v>
      </c>
      <c r="B13" s="213" t="s">
        <v>304</v>
      </c>
      <c r="C13" s="214" t="s">
        <v>32</v>
      </c>
      <c r="D13" s="215" t="s">
        <v>21</v>
      </c>
      <c r="E13" s="215">
        <v>8</v>
      </c>
      <c r="F13" s="97"/>
      <c r="G13" s="228">
        <f t="shared" si="0"/>
        <v>0</v>
      </c>
      <c r="H13" s="131"/>
      <c r="I13" s="132"/>
    </row>
    <row r="14" spans="1:9" ht="15" thickBot="1" x14ac:dyDescent="0.35">
      <c r="A14" s="212" t="s">
        <v>349</v>
      </c>
      <c r="B14" s="213" t="s">
        <v>306</v>
      </c>
      <c r="C14" s="214" t="s">
        <v>351</v>
      </c>
      <c r="D14" s="215" t="s">
        <v>26</v>
      </c>
      <c r="E14" s="215">
        <v>31</v>
      </c>
      <c r="F14" s="97"/>
      <c r="G14" s="228">
        <f t="shared" si="0"/>
        <v>0</v>
      </c>
      <c r="H14" s="139"/>
      <c r="I14" s="39"/>
    </row>
    <row r="15" spans="1:9" ht="15" thickBot="1" x14ac:dyDescent="0.35">
      <c r="A15" s="212" t="s">
        <v>349</v>
      </c>
      <c r="B15" s="213" t="s">
        <v>307</v>
      </c>
      <c r="C15" s="214" t="s">
        <v>352</v>
      </c>
      <c r="D15" s="215" t="s">
        <v>26</v>
      </c>
      <c r="E15" s="215">
        <v>165</v>
      </c>
      <c r="F15" s="97"/>
      <c r="G15" s="228">
        <f t="shared" si="0"/>
        <v>0</v>
      </c>
      <c r="H15" s="139"/>
      <c r="I15" s="39"/>
    </row>
    <row r="16" spans="1:9" ht="15" thickBot="1" x14ac:dyDescent="0.35">
      <c r="A16" s="212" t="s">
        <v>349</v>
      </c>
      <c r="B16" s="213" t="s">
        <v>308</v>
      </c>
      <c r="C16" s="214" t="s">
        <v>269</v>
      </c>
      <c r="D16" s="215" t="s">
        <v>26</v>
      </c>
      <c r="E16" s="215">
        <v>21</v>
      </c>
      <c r="F16" s="97"/>
      <c r="G16" s="228">
        <f t="shared" si="0"/>
        <v>0</v>
      </c>
      <c r="H16" s="139"/>
      <c r="I16" s="39"/>
    </row>
    <row r="17" spans="1:9" ht="15" thickBot="1" x14ac:dyDescent="0.35">
      <c r="A17" s="212" t="s">
        <v>349</v>
      </c>
      <c r="B17" s="213" t="s">
        <v>309</v>
      </c>
      <c r="C17" s="214" t="s">
        <v>353</v>
      </c>
      <c r="D17" s="215" t="s">
        <v>26</v>
      </c>
      <c r="E17" s="215">
        <v>6</v>
      </c>
      <c r="F17" s="97"/>
      <c r="G17" s="228">
        <f t="shared" si="0"/>
        <v>0</v>
      </c>
      <c r="H17" s="139"/>
      <c r="I17" s="39"/>
    </row>
    <row r="18" spans="1:9" ht="15" thickBot="1" x14ac:dyDescent="0.35">
      <c r="A18" s="212" t="s">
        <v>349</v>
      </c>
      <c r="B18" s="213" t="s">
        <v>354</v>
      </c>
      <c r="C18" s="214" t="s">
        <v>42</v>
      </c>
      <c r="D18" s="215" t="s">
        <v>26</v>
      </c>
      <c r="E18" s="215">
        <v>24</v>
      </c>
      <c r="F18" s="97"/>
      <c r="G18" s="228">
        <f t="shared" si="0"/>
        <v>0</v>
      </c>
      <c r="H18" s="131"/>
      <c r="I18" s="132"/>
    </row>
    <row r="19" spans="1:9" ht="15" thickBot="1" x14ac:dyDescent="0.35">
      <c r="A19" s="212" t="s">
        <v>349</v>
      </c>
      <c r="B19" s="213" t="s">
        <v>355</v>
      </c>
      <c r="C19" s="214" t="s">
        <v>356</v>
      </c>
      <c r="D19" s="215" t="s">
        <v>21</v>
      </c>
      <c r="E19" s="215">
        <v>4</v>
      </c>
      <c r="F19" s="97"/>
      <c r="G19" s="228">
        <f t="shared" si="0"/>
        <v>0</v>
      </c>
      <c r="H19" s="139"/>
      <c r="I19" s="39"/>
    </row>
    <row r="20" spans="1:9" ht="15" thickBot="1" x14ac:dyDescent="0.35">
      <c r="A20" s="212" t="s">
        <v>349</v>
      </c>
      <c r="B20" s="213" t="s">
        <v>357</v>
      </c>
      <c r="C20" s="214" t="s">
        <v>48</v>
      </c>
      <c r="D20" s="215" t="s">
        <v>21</v>
      </c>
      <c r="E20" s="215">
        <v>4</v>
      </c>
      <c r="F20" s="97"/>
      <c r="G20" s="228">
        <f t="shared" si="0"/>
        <v>0</v>
      </c>
    </row>
    <row r="21" spans="1:9" ht="18" customHeight="1" thickBot="1" x14ac:dyDescent="0.35">
      <c r="A21" s="212" t="s">
        <v>349</v>
      </c>
      <c r="B21" s="213" t="s">
        <v>358</v>
      </c>
      <c r="C21" s="214" t="s">
        <v>50</v>
      </c>
      <c r="D21" s="215" t="s">
        <v>21</v>
      </c>
      <c r="E21" s="215">
        <v>4</v>
      </c>
      <c r="F21" s="97"/>
      <c r="G21" s="228">
        <f t="shared" si="0"/>
        <v>0</v>
      </c>
      <c r="H21" s="139"/>
      <c r="I21" s="39"/>
    </row>
    <row r="22" spans="1:9" ht="18.75" customHeight="1" thickBot="1" x14ac:dyDescent="0.35">
      <c r="A22" s="212" t="s">
        <v>349</v>
      </c>
      <c r="B22" s="213" t="s">
        <v>359</v>
      </c>
      <c r="C22" s="214" t="s">
        <v>52</v>
      </c>
      <c r="D22" s="215" t="s">
        <v>21</v>
      </c>
      <c r="E22" s="215">
        <v>4</v>
      </c>
      <c r="F22" s="97"/>
      <c r="G22" s="228">
        <f t="shared" si="0"/>
        <v>0</v>
      </c>
      <c r="H22" s="139"/>
      <c r="I22" s="39"/>
    </row>
    <row r="23" spans="1:9" ht="18" customHeight="1" thickBot="1" x14ac:dyDescent="0.35">
      <c r="A23" s="212" t="s">
        <v>349</v>
      </c>
      <c r="B23" s="213" t="s">
        <v>360</v>
      </c>
      <c r="C23" s="214" t="s">
        <v>56</v>
      </c>
      <c r="D23" s="215" t="s">
        <v>57</v>
      </c>
      <c r="E23" s="215">
        <v>4</v>
      </c>
      <c r="F23" s="97"/>
      <c r="G23" s="228">
        <f t="shared" si="0"/>
        <v>0</v>
      </c>
      <c r="H23" s="139"/>
      <c r="I23" s="39"/>
    </row>
    <row r="24" spans="1:9" ht="20.25" customHeight="1" thickBot="1" x14ac:dyDescent="0.35">
      <c r="A24" s="212" t="s">
        <v>349</v>
      </c>
      <c r="B24" s="213" t="s">
        <v>361</v>
      </c>
      <c r="C24" s="214" t="s">
        <v>59</v>
      </c>
      <c r="D24" s="215" t="s">
        <v>21</v>
      </c>
      <c r="E24" s="215">
        <v>4</v>
      </c>
      <c r="F24" s="97"/>
      <c r="G24" s="228">
        <f t="shared" si="0"/>
        <v>0</v>
      </c>
      <c r="H24" s="139"/>
      <c r="I24" s="39"/>
    </row>
    <row r="25" spans="1:9" ht="18" customHeight="1" thickBot="1" x14ac:dyDescent="0.35">
      <c r="A25" s="212" t="s">
        <v>349</v>
      </c>
      <c r="B25" s="213" t="s">
        <v>362</v>
      </c>
      <c r="C25" s="214" t="s">
        <v>274</v>
      </c>
      <c r="D25" s="215" t="s">
        <v>21</v>
      </c>
      <c r="E25" s="215">
        <v>1</v>
      </c>
      <c r="F25" s="97"/>
      <c r="G25" s="228">
        <f t="shared" si="0"/>
        <v>0</v>
      </c>
      <c r="H25" s="139"/>
      <c r="I25" s="39"/>
    </row>
    <row r="26" spans="1:9" ht="17.25" customHeight="1" thickBot="1" x14ac:dyDescent="0.35">
      <c r="A26" s="212" t="s">
        <v>349</v>
      </c>
      <c r="B26" s="213" t="s">
        <v>363</v>
      </c>
      <c r="C26" s="214" t="s">
        <v>283</v>
      </c>
      <c r="D26" s="215" t="s">
        <v>21</v>
      </c>
      <c r="E26" s="215">
        <v>10</v>
      </c>
      <c r="F26" s="97"/>
      <c r="G26" s="228">
        <f t="shared" si="0"/>
        <v>0</v>
      </c>
      <c r="H26" s="139"/>
      <c r="I26" s="39"/>
    </row>
    <row r="27" spans="1:9" ht="17.25" customHeight="1" thickBot="1" x14ac:dyDescent="0.35">
      <c r="A27" s="212" t="s">
        <v>349</v>
      </c>
      <c r="B27" s="213" t="s">
        <v>364</v>
      </c>
      <c r="C27" s="214" t="s">
        <v>65</v>
      </c>
      <c r="D27" s="215" t="s">
        <v>21</v>
      </c>
      <c r="E27" s="215">
        <v>5</v>
      </c>
      <c r="F27" s="97"/>
      <c r="G27" s="228">
        <f t="shared" si="0"/>
        <v>0</v>
      </c>
      <c r="H27" s="139"/>
      <c r="I27" s="39"/>
    </row>
    <row r="28" spans="1:9" ht="16.5" customHeight="1" thickBot="1" x14ac:dyDescent="0.35">
      <c r="A28" s="212" t="s">
        <v>349</v>
      </c>
      <c r="B28" s="213" t="s">
        <v>365</v>
      </c>
      <c r="C28" s="214" t="s">
        <v>286</v>
      </c>
      <c r="D28" s="215" t="s">
        <v>21</v>
      </c>
      <c r="E28" s="215">
        <v>4</v>
      </c>
      <c r="F28" s="97"/>
      <c r="G28" s="228">
        <f t="shared" si="0"/>
        <v>0</v>
      </c>
      <c r="H28" s="139"/>
      <c r="I28" s="39"/>
    </row>
    <row r="29" spans="1:9" ht="16.5" customHeight="1" thickBot="1" x14ac:dyDescent="0.35">
      <c r="A29" s="212" t="s">
        <v>349</v>
      </c>
      <c r="B29" s="213" t="s">
        <v>366</v>
      </c>
      <c r="C29" s="214" t="s">
        <v>69</v>
      </c>
      <c r="D29" s="215" t="s">
        <v>21</v>
      </c>
      <c r="E29" s="215">
        <v>5</v>
      </c>
      <c r="F29" s="97"/>
      <c r="G29" s="228">
        <f t="shared" si="0"/>
        <v>0</v>
      </c>
      <c r="H29" s="139"/>
      <c r="I29" s="39"/>
    </row>
    <row r="30" spans="1:9" ht="30" customHeight="1" thickBot="1" x14ac:dyDescent="0.35">
      <c r="A30" s="212" t="s">
        <v>349</v>
      </c>
      <c r="B30" s="213" t="s">
        <v>367</v>
      </c>
      <c r="C30" s="214" t="s">
        <v>290</v>
      </c>
      <c r="D30" s="215" t="s">
        <v>21</v>
      </c>
      <c r="E30" s="215">
        <v>5</v>
      </c>
      <c r="F30" s="97"/>
      <c r="G30" s="228">
        <f t="shared" si="0"/>
        <v>0</v>
      </c>
      <c r="H30" s="139"/>
      <c r="I30" s="39"/>
    </row>
    <row r="31" spans="1:9" ht="15.75" customHeight="1" thickBot="1" x14ac:dyDescent="0.35">
      <c r="A31" s="212" t="s">
        <v>349</v>
      </c>
      <c r="B31" s="213" t="s">
        <v>368</v>
      </c>
      <c r="C31" s="214" t="s">
        <v>73</v>
      </c>
      <c r="D31" s="215" t="s">
        <v>21</v>
      </c>
      <c r="E31" s="215">
        <v>5</v>
      </c>
      <c r="F31" s="97"/>
      <c r="G31" s="228">
        <f t="shared" si="0"/>
        <v>0</v>
      </c>
      <c r="H31" s="139"/>
      <c r="I31" s="39"/>
    </row>
    <row r="32" spans="1:9" ht="16.5" customHeight="1" thickBot="1" x14ac:dyDescent="0.35">
      <c r="A32" s="212" t="s">
        <v>349</v>
      </c>
      <c r="B32" s="213" t="s">
        <v>369</v>
      </c>
      <c r="C32" s="214" t="s">
        <v>370</v>
      </c>
      <c r="D32" s="215" t="s">
        <v>57</v>
      </c>
      <c r="E32" s="215">
        <v>1</v>
      </c>
      <c r="F32" s="97"/>
      <c r="G32" s="228">
        <f t="shared" si="0"/>
        <v>0</v>
      </c>
      <c r="H32" s="139"/>
      <c r="I32" s="39"/>
    </row>
    <row r="33" spans="1:9" ht="17.399999999999999" thickBot="1" x14ac:dyDescent="0.35">
      <c r="A33" s="212" t="s">
        <v>349</v>
      </c>
      <c r="B33" s="213" t="s">
        <v>371</v>
      </c>
      <c r="C33" s="214" t="s">
        <v>291</v>
      </c>
      <c r="D33" s="215" t="s">
        <v>372</v>
      </c>
      <c r="E33" s="215">
        <v>134</v>
      </c>
      <c r="F33" s="97"/>
      <c r="G33" s="228">
        <f t="shared" si="0"/>
        <v>0</v>
      </c>
      <c r="H33" s="139"/>
      <c r="I33" s="39"/>
    </row>
    <row r="34" spans="1:9" ht="17.399999999999999" thickBot="1" x14ac:dyDescent="0.35">
      <c r="A34" s="212" t="s">
        <v>349</v>
      </c>
      <c r="B34" s="213" t="s">
        <v>373</v>
      </c>
      <c r="C34" s="214" t="s">
        <v>292</v>
      </c>
      <c r="D34" s="215" t="s">
        <v>372</v>
      </c>
      <c r="E34" s="215">
        <v>134</v>
      </c>
      <c r="F34" s="97"/>
      <c r="G34" s="228">
        <f t="shared" si="0"/>
        <v>0</v>
      </c>
      <c r="H34" s="139"/>
      <c r="I34" s="39"/>
    </row>
    <row r="35" spans="1:9" ht="17.399999999999999" thickBot="1" x14ac:dyDescent="0.35">
      <c r="A35" s="212" t="s">
        <v>349</v>
      </c>
      <c r="B35" s="213" t="s">
        <v>374</v>
      </c>
      <c r="C35" s="214" t="s">
        <v>75</v>
      </c>
      <c r="D35" s="215" t="s">
        <v>372</v>
      </c>
      <c r="E35" s="215">
        <v>134</v>
      </c>
      <c r="F35" s="97"/>
      <c r="G35" s="228">
        <f t="shared" si="0"/>
        <v>0</v>
      </c>
      <c r="H35" s="139"/>
      <c r="I35" s="39"/>
    </row>
    <row r="36" spans="1:9" ht="28.2" thickBot="1" x14ac:dyDescent="0.35">
      <c r="A36" s="216" t="s">
        <v>349</v>
      </c>
      <c r="B36" s="236" t="s">
        <v>375</v>
      </c>
      <c r="C36" s="217" t="s">
        <v>84</v>
      </c>
      <c r="D36" s="218" t="s">
        <v>85</v>
      </c>
      <c r="E36" s="218">
        <v>134</v>
      </c>
      <c r="F36" s="97"/>
      <c r="G36" s="229">
        <f t="shared" si="0"/>
        <v>0</v>
      </c>
      <c r="H36" s="128" t="s">
        <v>98</v>
      </c>
      <c r="I36" s="129">
        <f>ROUND(SUM(G6:G36),2)</f>
        <v>0</v>
      </c>
    </row>
    <row r="37" spans="1:9" ht="166.2" thickBot="1" x14ac:dyDescent="0.35">
      <c r="A37" s="208" t="s">
        <v>376</v>
      </c>
      <c r="B37" s="219" t="s">
        <v>310</v>
      </c>
      <c r="C37" s="220" t="s">
        <v>101</v>
      </c>
      <c r="D37" s="221" t="s">
        <v>57</v>
      </c>
      <c r="E37" s="221">
        <v>1</v>
      </c>
      <c r="F37" s="97"/>
      <c r="G37" s="227">
        <f t="shared" si="0"/>
        <v>0</v>
      </c>
      <c r="H37" s="127"/>
      <c r="I37" s="40"/>
    </row>
    <row r="38" spans="1:9" ht="15" thickBot="1" x14ac:dyDescent="0.35">
      <c r="A38" s="212" t="s">
        <v>376</v>
      </c>
      <c r="B38" s="222" t="s">
        <v>312</v>
      </c>
      <c r="C38" s="223" t="s">
        <v>103</v>
      </c>
      <c r="D38" s="215" t="s">
        <v>21</v>
      </c>
      <c r="E38" s="215">
        <v>4</v>
      </c>
      <c r="F38" s="97"/>
      <c r="G38" s="228">
        <f t="shared" si="0"/>
        <v>0</v>
      </c>
      <c r="H38" s="127"/>
      <c r="I38" s="40"/>
    </row>
    <row r="39" spans="1:9" ht="15" thickBot="1" x14ac:dyDescent="0.35">
      <c r="A39" s="212" t="s">
        <v>376</v>
      </c>
      <c r="B39" s="222" t="s">
        <v>313</v>
      </c>
      <c r="C39" s="223" t="s">
        <v>105</v>
      </c>
      <c r="D39" s="215" t="s">
        <v>21</v>
      </c>
      <c r="E39" s="215">
        <v>4</v>
      </c>
      <c r="F39" s="97"/>
      <c r="G39" s="228">
        <f t="shared" si="0"/>
        <v>0</v>
      </c>
      <c r="H39" s="127"/>
      <c r="I39" s="40"/>
    </row>
    <row r="40" spans="1:9" ht="15" thickBot="1" x14ac:dyDescent="0.35">
      <c r="A40" s="212" t="s">
        <v>376</v>
      </c>
      <c r="B40" s="222" t="s">
        <v>314</v>
      </c>
      <c r="C40" s="223" t="s">
        <v>377</v>
      </c>
      <c r="D40" s="215" t="s">
        <v>26</v>
      </c>
      <c r="E40" s="215">
        <v>195</v>
      </c>
      <c r="F40" s="97"/>
      <c r="G40" s="228">
        <f t="shared" si="0"/>
        <v>0</v>
      </c>
      <c r="H40" s="127"/>
      <c r="I40" s="40"/>
    </row>
    <row r="41" spans="1:9" ht="15" thickBot="1" x14ac:dyDescent="0.35">
      <c r="A41" s="212" t="s">
        <v>376</v>
      </c>
      <c r="B41" s="222" t="s">
        <v>315</v>
      </c>
      <c r="C41" s="223" t="s">
        <v>378</v>
      </c>
      <c r="D41" s="215" t="s">
        <v>26</v>
      </c>
      <c r="E41" s="215">
        <v>24</v>
      </c>
      <c r="F41" s="97"/>
      <c r="G41" s="228">
        <f t="shared" si="0"/>
        <v>0</v>
      </c>
      <c r="H41" s="127"/>
      <c r="I41" s="40"/>
    </row>
    <row r="42" spans="1:9" ht="15" thickBot="1" x14ac:dyDescent="0.35">
      <c r="A42" s="212" t="s">
        <v>376</v>
      </c>
      <c r="B42" s="222" t="s">
        <v>316</v>
      </c>
      <c r="C42" s="223" t="s">
        <v>113</v>
      </c>
      <c r="D42" s="215" t="s">
        <v>57</v>
      </c>
      <c r="E42" s="215">
        <v>10</v>
      </c>
      <c r="F42" s="97"/>
      <c r="G42" s="228">
        <f t="shared" si="0"/>
        <v>0</v>
      </c>
      <c r="H42" s="127"/>
      <c r="I42" s="40"/>
    </row>
    <row r="43" spans="1:9" ht="15" thickBot="1" x14ac:dyDescent="0.35">
      <c r="A43" s="212" t="s">
        <v>376</v>
      </c>
      <c r="B43" s="222" t="s">
        <v>318</v>
      </c>
      <c r="C43" s="223" t="s">
        <v>115</v>
      </c>
      <c r="D43" s="215" t="s">
        <v>26</v>
      </c>
      <c r="E43" s="215">
        <v>31</v>
      </c>
      <c r="F43" s="97"/>
      <c r="G43" s="228">
        <f t="shared" si="0"/>
        <v>0</v>
      </c>
      <c r="H43" s="127"/>
      <c r="I43" s="40"/>
    </row>
    <row r="44" spans="1:9" ht="15" thickBot="1" x14ac:dyDescent="0.35">
      <c r="A44" s="212" t="s">
        <v>376</v>
      </c>
      <c r="B44" s="222" t="s">
        <v>379</v>
      </c>
      <c r="C44" s="223" t="s">
        <v>117</v>
      </c>
      <c r="D44" s="215" t="s">
        <v>26</v>
      </c>
      <c r="E44" s="215">
        <v>134</v>
      </c>
      <c r="F44" s="97"/>
      <c r="G44" s="228">
        <f t="shared" si="0"/>
        <v>0</v>
      </c>
      <c r="H44" s="127"/>
      <c r="I44" s="40"/>
    </row>
    <row r="45" spans="1:9" ht="15" thickBot="1" x14ac:dyDescent="0.35">
      <c r="A45" s="212" t="s">
        <v>376</v>
      </c>
      <c r="B45" s="222" t="s">
        <v>380</v>
      </c>
      <c r="C45" s="223" t="s">
        <v>119</v>
      </c>
      <c r="D45" s="215" t="s">
        <v>26</v>
      </c>
      <c r="E45" s="215">
        <v>134</v>
      </c>
      <c r="F45" s="97"/>
      <c r="G45" s="228">
        <f t="shared" si="0"/>
        <v>0</v>
      </c>
      <c r="H45" s="127"/>
      <c r="I45" s="40"/>
    </row>
    <row r="46" spans="1:9" ht="15" thickBot="1" x14ac:dyDescent="0.35">
      <c r="A46" s="212" t="s">
        <v>376</v>
      </c>
      <c r="B46" s="222" t="s">
        <v>381</v>
      </c>
      <c r="C46" s="223" t="s">
        <v>382</v>
      </c>
      <c r="D46" s="215" t="s">
        <v>57</v>
      </c>
      <c r="E46" s="215">
        <v>1</v>
      </c>
      <c r="F46" s="97"/>
      <c r="G46" s="228">
        <f t="shared" si="0"/>
        <v>0</v>
      </c>
      <c r="H46" s="127"/>
      <c r="I46" s="40"/>
    </row>
    <row r="47" spans="1:9" ht="15" thickBot="1" x14ac:dyDescent="0.35">
      <c r="A47" s="212" t="s">
        <v>376</v>
      </c>
      <c r="B47" s="222" t="s">
        <v>383</v>
      </c>
      <c r="C47" s="223" t="s">
        <v>121</v>
      </c>
      <c r="D47" s="215" t="s">
        <v>57</v>
      </c>
      <c r="E47" s="215">
        <v>4</v>
      </c>
      <c r="F47" s="97"/>
      <c r="G47" s="228">
        <f t="shared" si="0"/>
        <v>0</v>
      </c>
      <c r="H47" s="127"/>
      <c r="I47" s="40"/>
    </row>
    <row r="48" spans="1:9" ht="15" thickBot="1" x14ac:dyDescent="0.35">
      <c r="A48" s="212" t="s">
        <v>376</v>
      </c>
      <c r="B48" s="222" t="s">
        <v>384</v>
      </c>
      <c r="C48" s="223" t="s">
        <v>385</v>
      </c>
      <c r="D48" s="215" t="s">
        <v>21</v>
      </c>
      <c r="E48" s="215">
        <v>4</v>
      </c>
      <c r="F48" s="97"/>
      <c r="G48" s="228">
        <f t="shared" si="0"/>
        <v>0</v>
      </c>
      <c r="H48" s="127"/>
      <c r="I48" s="40"/>
    </row>
    <row r="49" spans="1:9" ht="28.2" thickBot="1" x14ac:dyDescent="0.35">
      <c r="A49" s="216" t="s">
        <v>376</v>
      </c>
      <c r="B49" s="237" t="s">
        <v>386</v>
      </c>
      <c r="C49" s="238" t="s">
        <v>127</v>
      </c>
      <c r="D49" s="218" t="s">
        <v>18</v>
      </c>
      <c r="E49" s="218">
        <v>5</v>
      </c>
      <c r="F49" s="97"/>
      <c r="G49" s="230">
        <f t="shared" si="0"/>
        <v>0</v>
      </c>
      <c r="H49" s="128" t="s">
        <v>142</v>
      </c>
      <c r="I49" s="129">
        <f>ROUND(SUM(G37:G49),2)</f>
        <v>0</v>
      </c>
    </row>
    <row r="50" spans="1:9" ht="15" thickBot="1" x14ac:dyDescent="0.35">
      <c r="A50" s="239" t="s">
        <v>567</v>
      </c>
      <c r="B50" s="222"/>
      <c r="C50" s="223" t="s">
        <v>568</v>
      </c>
      <c r="D50" s="215" t="s">
        <v>18</v>
      </c>
      <c r="E50" s="215">
        <v>1</v>
      </c>
      <c r="F50" s="97"/>
      <c r="G50" s="240">
        <f t="shared" si="0"/>
        <v>0</v>
      </c>
      <c r="H50" s="131"/>
      <c r="I50" s="132"/>
    </row>
    <row r="51" spans="1:9" ht="42" thickBot="1" x14ac:dyDescent="0.35">
      <c r="F51" s="57" t="s">
        <v>611</v>
      </c>
      <c r="G51" s="58">
        <f>SUM(G6:G50)</f>
        <v>0</v>
      </c>
    </row>
  </sheetData>
  <sheetProtection algorithmName="SHA-512" hashValue="fxSeVFxhaSyLU4a9OybCrGc7RHyIrGWBXPSNxJZPqcwHyjbYFZzLVr2OZ72hCgBW0S/v16KnOQkei/ftNCDq+w==" saltValue="liwoBbwc0GYEdd7OccgM4g==" spinCount="100000" sheet="1" objects="1" scenarios="1"/>
  <mergeCells count="2">
    <mergeCell ref="A1:G1"/>
    <mergeCell ref="A4:G4"/>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EB99B-6697-4075-8576-072C888C81B3}">
  <dimension ref="A1:J49"/>
  <sheetViews>
    <sheetView zoomScale="55" zoomScaleNormal="55" workbookViewId="0">
      <selection activeCell="A5" sqref="A5"/>
    </sheetView>
  </sheetViews>
  <sheetFormatPr defaultColWidth="9.21875" defaultRowHeight="13.8" x14ac:dyDescent="0.25"/>
  <cols>
    <col min="1" max="1" width="39.5546875" style="39" customWidth="1"/>
    <col min="2" max="2" width="10.5546875" style="40" customWidth="1"/>
    <col min="3" max="3" width="71.5546875" style="41" customWidth="1"/>
    <col min="4" max="4" width="9.21875" style="40"/>
    <col min="5" max="5" width="16.44140625" style="40" customWidth="1"/>
    <col min="6" max="6" width="20.5546875" style="42" customWidth="1"/>
    <col min="7" max="7" width="14.5546875" style="40" customWidth="1"/>
    <col min="8" max="8" width="21.5546875" style="1" customWidth="1"/>
    <col min="9" max="9" width="16.21875" style="2" customWidth="1"/>
    <col min="10" max="16384" width="9.21875" style="2"/>
  </cols>
  <sheetData>
    <row r="1" spans="1:10" ht="40.049999999999997" customHeight="1" x14ac:dyDescent="0.25">
      <c r="A1" s="274" t="s">
        <v>348</v>
      </c>
      <c r="B1" s="274"/>
      <c r="C1" s="274"/>
      <c r="D1" s="274"/>
      <c r="E1" s="274"/>
      <c r="F1" s="274"/>
      <c r="G1" s="274"/>
    </row>
    <row r="2" spans="1:10" ht="21.75" customHeight="1" x14ac:dyDescent="0.25">
      <c r="A2" s="3"/>
      <c r="B2" s="3"/>
      <c r="C2" s="3"/>
      <c r="D2" s="3"/>
      <c r="E2" s="4"/>
      <c r="F2" s="3"/>
      <c r="G2" s="3"/>
    </row>
    <row r="3" spans="1:10" ht="14.4" thickBot="1" x14ac:dyDescent="0.3">
      <c r="A3" s="30"/>
      <c r="B3" s="31"/>
      <c r="C3" s="30"/>
      <c r="D3" s="31"/>
      <c r="E3" s="31"/>
      <c r="F3" s="38"/>
      <c r="G3" s="37"/>
    </row>
    <row r="4" spans="1:10" ht="21.75" customHeight="1" x14ac:dyDescent="0.25">
      <c r="A4" s="278" t="s">
        <v>615</v>
      </c>
      <c r="B4" s="279"/>
      <c r="C4" s="279"/>
      <c r="D4" s="279"/>
      <c r="E4" s="279"/>
      <c r="F4" s="279"/>
      <c r="G4" s="280"/>
      <c r="J4" s="30"/>
    </row>
    <row r="5" spans="1:10" s="95" customFormat="1" ht="43.5" customHeight="1" thickBot="1" x14ac:dyDescent="0.3">
      <c r="A5" s="71" t="s">
        <v>8</v>
      </c>
      <c r="B5" s="72" t="s">
        <v>9</v>
      </c>
      <c r="C5" s="43" t="s">
        <v>10</v>
      </c>
      <c r="D5" s="72" t="s">
        <v>11</v>
      </c>
      <c r="E5" s="72" t="s">
        <v>12</v>
      </c>
      <c r="F5" s="73" t="s">
        <v>13</v>
      </c>
      <c r="G5" s="74" t="s">
        <v>14</v>
      </c>
      <c r="H5" s="127"/>
      <c r="I5" s="40"/>
    </row>
    <row r="6" spans="1:10" s="95" customFormat="1" ht="31.5" customHeight="1" thickBot="1" x14ac:dyDescent="0.3">
      <c r="A6" s="11" t="s">
        <v>143</v>
      </c>
      <c r="B6" s="12" t="s">
        <v>294</v>
      </c>
      <c r="C6" s="199" t="s">
        <v>144</v>
      </c>
      <c r="D6" s="200" t="s">
        <v>57</v>
      </c>
      <c r="E6" s="200">
        <v>1</v>
      </c>
      <c r="F6" s="15"/>
      <c r="G6" s="16">
        <f t="shared" ref="G6:G47" si="0">ROUND((E6*F6),2)</f>
        <v>0</v>
      </c>
      <c r="H6" s="127"/>
      <c r="I6" s="127"/>
    </row>
    <row r="7" spans="1:10" s="95" customFormat="1" ht="31.5" customHeight="1" thickBot="1" x14ac:dyDescent="0.3">
      <c r="A7" s="17" t="s">
        <v>143</v>
      </c>
      <c r="B7" s="18" t="s">
        <v>295</v>
      </c>
      <c r="C7" s="192" t="s">
        <v>145</v>
      </c>
      <c r="D7" s="80" t="s">
        <v>26</v>
      </c>
      <c r="E7" s="80">
        <v>19</v>
      </c>
      <c r="F7" s="15"/>
      <c r="G7" s="20">
        <f t="shared" si="0"/>
        <v>0</v>
      </c>
      <c r="H7" s="127"/>
      <c r="I7" s="127"/>
    </row>
    <row r="8" spans="1:10" s="95" customFormat="1" ht="31.5" customHeight="1" thickBot="1" x14ac:dyDescent="0.3">
      <c r="A8" s="17" t="s">
        <v>143</v>
      </c>
      <c r="B8" s="18" t="s">
        <v>296</v>
      </c>
      <c r="C8" s="192" t="s">
        <v>146</v>
      </c>
      <c r="D8" s="80" t="s">
        <v>26</v>
      </c>
      <c r="E8" s="80">
        <v>6</v>
      </c>
      <c r="F8" s="15"/>
      <c r="G8" s="20">
        <f t="shared" si="0"/>
        <v>0</v>
      </c>
      <c r="H8" s="127"/>
      <c r="I8" s="127"/>
    </row>
    <row r="9" spans="1:10" s="95" customFormat="1" ht="31.5" customHeight="1" thickBot="1" x14ac:dyDescent="0.3">
      <c r="A9" s="17" t="s">
        <v>143</v>
      </c>
      <c r="B9" s="18" t="s">
        <v>298</v>
      </c>
      <c r="C9" s="192" t="s">
        <v>149</v>
      </c>
      <c r="D9" s="80" t="s">
        <v>76</v>
      </c>
      <c r="E9" s="80">
        <v>4.3</v>
      </c>
      <c r="F9" s="15"/>
      <c r="G9" s="20">
        <f t="shared" si="0"/>
        <v>0</v>
      </c>
      <c r="H9" s="127"/>
      <c r="I9" s="127"/>
    </row>
    <row r="10" spans="1:10" s="95" customFormat="1" ht="31.5" customHeight="1" thickBot="1" x14ac:dyDescent="0.3">
      <c r="A10" s="17" t="s">
        <v>143</v>
      </c>
      <c r="B10" s="18" t="s">
        <v>300</v>
      </c>
      <c r="C10" s="192" t="s">
        <v>150</v>
      </c>
      <c r="D10" s="80" t="s">
        <v>26</v>
      </c>
      <c r="E10" s="80">
        <v>29</v>
      </c>
      <c r="F10" s="15"/>
      <c r="G10" s="20">
        <f t="shared" si="0"/>
        <v>0</v>
      </c>
      <c r="H10" s="127"/>
      <c r="I10" s="127"/>
    </row>
    <row r="11" spans="1:10" s="95" customFormat="1" ht="31.5" customHeight="1" thickBot="1" x14ac:dyDescent="0.3">
      <c r="A11" s="17" t="s">
        <v>143</v>
      </c>
      <c r="B11" s="18" t="s">
        <v>301</v>
      </c>
      <c r="C11" s="192" t="s">
        <v>387</v>
      </c>
      <c r="D11" s="80" t="s">
        <v>85</v>
      </c>
      <c r="E11" s="80">
        <v>1.4</v>
      </c>
      <c r="F11" s="15"/>
      <c r="G11" s="20">
        <f t="shared" si="0"/>
        <v>0</v>
      </c>
      <c r="H11" s="127"/>
      <c r="I11" s="127"/>
    </row>
    <row r="12" spans="1:10" s="95" customFormat="1" ht="31.5" customHeight="1" thickBot="1" x14ac:dyDescent="0.3">
      <c r="A12" s="17" t="s">
        <v>143</v>
      </c>
      <c r="B12" s="18" t="s">
        <v>303</v>
      </c>
      <c r="C12" s="192" t="s">
        <v>388</v>
      </c>
      <c r="D12" s="80" t="s">
        <v>76</v>
      </c>
      <c r="E12" s="80">
        <v>77</v>
      </c>
      <c r="F12" s="15"/>
      <c r="G12" s="20">
        <f t="shared" si="0"/>
        <v>0</v>
      </c>
      <c r="H12" s="127"/>
      <c r="I12" s="127"/>
    </row>
    <row r="13" spans="1:10" s="95" customFormat="1" ht="31.5" customHeight="1" thickBot="1" x14ac:dyDescent="0.3">
      <c r="A13" s="17" t="s">
        <v>143</v>
      </c>
      <c r="B13" s="18" t="s">
        <v>304</v>
      </c>
      <c r="C13" s="192" t="s">
        <v>305</v>
      </c>
      <c r="D13" s="80" t="s">
        <v>154</v>
      </c>
      <c r="E13" s="80">
        <v>18.399999999999999</v>
      </c>
      <c r="F13" s="15"/>
      <c r="G13" s="20">
        <f t="shared" si="0"/>
        <v>0</v>
      </c>
      <c r="H13" s="127"/>
      <c r="I13" s="127"/>
    </row>
    <row r="14" spans="1:10" s="95" customFormat="1" ht="31.5" customHeight="1" thickBot="1" x14ac:dyDescent="0.3">
      <c r="A14" s="17" t="s">
        <v>143</v>
      </c>
      <c r="B14" s="18" t="s">
        <v>306</v>
      </c>
      <c r="C14" s="192" t="s">
        <v>297</v>
      </c>
      <c r="D14" s="80" t="s">
        <v>156</v>
      </c>
      <c r="E14" s="80">
        <v>5</v>
      </c>
      <c r="F14" s="15"/>
      <c r="G14" s="20">
        <f t="shared" si="0"/>
        <v>0</v>
      </c>
      <c r="H14" s="127"/>
      <c r="I14" s="127"/>
    </row>
    <row r="15" spans="1:10" s="95" customFormat="1" ht="31.5" customHeight="1" thickBot="1" x14ac:dyDescent="0.3">
      <c r="A15" s="17" t="s">
        <v>143</v>
      </c>
      <c r="B15" s="18" t="s">
        <v>307</v>
      </c>
      <c r="C15" s="192" t="s">
        <v>299</v>
      </c>
      <c r="D15" s="80" t="s">
        <v>156</v>
      </c>
      <c r="E15" s="80">
        <v>1</v>
      </c>
      <c r="F15" s="15"/>
      <c r="G15" s="20">
        <f t="shared" si="0"/>
        <v>0</v>
      </c>
      <c r="H15" s="127"/>
      <c r="I15" s="127"/>
    </row>
    <row r="16" spans="1:10" s="95" customFormat="1" ht="31.5" customHeight="1" thickBot="1" x14ac:dyDescent="0.3">
      <c r="A16" s="17" t="s">
        <v>143</v>
      </c>
      <c r="B16" s="18" t="s">
        <v>308</v>
      </c>
      <c r="C16" s="192" t="s">
        <v>389</v>
      </c>
      <c r="D16" s="80" t="s">
        <v>156</v>
      </c>
      <c r="E16" s="80">
        <v>5</v>
      </c>
      <c r="F16" s="15"/>
      <c r="G16" s="20">
        <f t="shared" si="0"/>
        <v>0</v>
      </c>
      <c r="H16" s="127"/>
      <c r="I16" s="127"/>
    </row>
    <row r="17" spans="1:9" s="95" customFormat="1" ht="31.5" customHeight="1" thickBot="1" x14ac:dyDescent="0.35">
      <c r="A17" s="29" t="s">
        <v>143</v>
      </c>
      <c r="B17" s="51" t="s">
        <v>309</v>
      </c>
      <c r="C17" s="193" t="s">
        <v>159</v>
      </c>
      <c r="D17" s="194" t="s">
        <v>154</v>
      </c>
      <c r="E17" s="194">
        <v>18.899999999999999</v>
      </c>
      <c r="F17" s="15"/>
      <c r="G17" s="23">
        <f t="shared" si="0"/>
        <v>0</v>
      </c>
      <c r="H17" s="128" t="s">
        <v>98</v>
      </c>
      <c r="I17" s="203">
        <f>ROUND(SUM(G6:G17),2)</f>
        <v>0</v>
      </c>
    </row>
    <row r="18" spans="1:9" s="95" customFormat="1" ht="31.5" customHeight="1" thickBot="1" x14ac:dyDescent="0.35">
      <c r="A18" s="11" t="s">
        <v>160</v>
      </c>
      <c r="B18" s="12" t="s">
        <v>310</v>
      </c>
      <c r="C18" s="199" t="s">
        <v>390</v>
      </c>
      <c r="D18" s="149" t="s">
        <v>85</v>
      </c>
      <c r="E18" s="149">
        <v>2</v>
      </c>
      <c r="F18" s="15"/>
      <c r="G18" s="16">
        <f t="shared" si="0"/>
        <v>0</v>
      </c>
      <c r="H18" s="96"/>
      <c r="I18" s="96"/>
    </row>
    <row r="19" spans="1:9" s="95" customFormat="1" ht="31.5" customHeight="1" thickBot="1" x14ac:dyDescent="0.35">
      <c r="A19" s="17" t="s">
        <v>160</v>
      </c>
      <c r="B19" s="18" t="s">
        <v>312</v>
      </c>
      <c r="C19" s="192" t="s">
        <v>311</v>
      </c>
      <c r="D19" s="152" t="s">
        <v>85</v>
      </c>
      <c r="E19" s="152">
        <v>6</v>
      </c>
      <c r="F19" s="15"/>
      <c r="G19" s="20">
        <f t="shared" si="0"/>
        <v>0</v>
      </c>
      <c r="H19" s="205"/>
      <c r="I19" s="206"/>
    </row>
    <row r="20" spans="1:9" s="95" customFormat="1" ht="31.5" customHeight="1" thickBot="1" x14ac:dyDescent="0.35">
      <c r="A20" s="17" t="s">
        <v>160</v>
      </c>
      <c r="B20" s="18" t="s">
        <v>313</v>
      </c>
      <c r="C20" s="192" t="s">
        <v>391</v>
      </c>
      <c r="D20" s="152" t="s">
        <v>85</v>
      </c>
      <c r="E20" s="152">
        <v>7</v>
      </c>
      <c r="F20" s="15"/>
      <c r="G20" s="20">
        <f t="shared" si="0"/>
        <v>0</v>
      </c>
      <c r="H20" s="205"/>
      <c r="I20" s="206"/>
    </row>
    <row r="21" spans="1:9" s="95" customFormat="1" ht="31.5" customHeight="1" thickBot="1" x14ac:dyDescent="0.35">
      <c r="A21" s="17" t="s">
        <v>160</v>
      </c>
      <c r="B21" s="18" t="s">
        <v>314</v>
      </c>
      <c r="C21" s="192" t="s">
        <v>392</v>
      </c>
      <c r="D21" s="152" t="s">
        <v>85</v>
      </c>
      <c r="E21" s="152">
        <v>1.6</v>
      </c>
      <c r="F21" s="15"/>
      <c r="G21" s="20">
        <f t="shared" si="0"/>
        <v>0</v>
      </c>
      <c r="H21" s="205"/>
      <c r="I21" s="206"/>
    </row>
    <row r="22" spans="1:9" s="95" customFormat="1" ht="31.5" customHeight="1" thickBot="1" x14ac:dyDescent="0.35">
      <c r="A22" s="17" t="s">
        <v>160</v>
      </c>
      <c r="B22" s="18" t="s">
        <v>315</v>
      </c>
      <c r="C22" s="192" t="s">
        <v>162</v>
      </c>
      <c r="D22" s="152" t="s">
        <v>76</v>
      </c>
      <c r="E22" s="152">
        <v>61</v>
      </c>
      <c r="F22" s="15"/>
      <c r="G22" s="20">
        <f t="shared" si="0"/>
        <v>0</v>
      </c>
      <c r="H22" s="205"/>
      <c r="I22" s="206"/>
    </row>
    <row r="23" spans="1:9" s="95" customFormat="1" ht="31.5" customHeight="1" thickBot="1" x14ac:dyDescent="0.35">
      <c r="A23" s="17" t="s">
        <v>160</v>
      </c>
      <c r="B23" s="18" t="s">
        <v>316</v>
      </c>
      <c r="C23" s="192" t="s">
        <v>163</v>
      </c>
      <c r="D23" s="152" t="s">
        <v>85</v>
      </c>
      <c r="E23" s="152">
        <v>10</v>
      </c>
      <c r="F23" s="15"/>
      <c r="G23" s="20">
        <f t="shared" si="0"/>
        <v>0</v>
      </c>
      <c r="H23" s="205"/>
      <c r="I23" s="206"/>
    </row>
    <row r="24" spans="1:9" s="95" customFormat="1" ht="31.5" customHeight="1" thickBot="1" x14ac:dyDescent="0.35">
      <c r="A24" s="17" t="s">
        <v>160</v>
      </c>
      <c r="B24" s="18" t="s">
        <v>318</v>
      </c>
      <c r="C24" s="192" t="s">
        <v>208</v>
      </c>
      <c r="D24" s="152" t="s">
        <v>76</v>
      </c>
      <c r="E24" s="152">
        <v>49</v>
      </c>
      <c r="F24" s="15"/>
      <c r="G24" s="20">
        <f t="shared" si="0"/>
        <v>0</v>
      </c>
      <c r="H24" s="205"/>
      <c r="I24" s="206"/>
    </row>
    <row r="25" spans="1:9" s="95" customFormat="1" ht="31.5" customHeight="1" thickBot="1" x14ac:dyDescent="0.35">
      <c r="A25" s="17" t="s">
        <v>160</v>
      </c>
      <c r="B25" s="18" t="s">
        <v>379</v>
      </c>
      <c r="C25" s="192" t="s">
        <v>393</v>
      </c>
      <c r="D25" s="152" t="s">
        <v>85</v>
      </c>
      <c r="E25" s="152">
        <v>2</v>
      </c>
      <c r="F25" s="15"/>
      <c r="G25" s="20">
        <f t="shared" si="0"/>
        <v>0</v>
      </c>
      <c r="H25" s="205"/>
      <c r="I25" s="206"/>
    </row>
    <row r="26" spans="1:9" s="95" customFormat="1" ht="31.5" customHeight="1" thickBot="1" x14ac:dyDescent="0.35">
      <c r="A26" s="17" t="s">
        <v>160</v>
      </c>
      <c r="B26" s="18" t="s">
        <v>380</v>
      </c>
      <c r="C26" s="192" t="s">
        <v>317</v>
      </c>
      <c r="D26" s="152" t="s">
        <v>85</v>
      </c>
      <c r="E26" s="152">
        <v>1</v>
      </c>
      <c r="F26" s="15"/>
      <c r="G26" s="20">
        <f t="shared" si="0"/>
        <v>0</v>
      </c>
      <c r="H26" s="205"/>
      <c r="I26" s="206"/>
    </row>
    <row r="27" spans="1:9" s="95" customFormat="1" ht="31.5" customHeight="1" thickBot="1" x14ac:dyDescent="0.35">
      <c r="A27" s="29" t="s">
        <v>160</v>
      </c>
      <c r="B27" s="51" t="s">
        <v>381</v>
      </c>
      <c r="C27" s="193" t="s">
        <v>209</v>
      </c>
      <c r="D27" s="154" t="s">
        <v>76</v>
      </c>
      <c r="E27" s="154">
        <v>49</v>
      </c>
      <c r="F27" s="15"/>
      <c r="G27" s="23">
        <f t="shared" si="0"/>
        <v>0</v>
      </c>
      <c r="H27" s="128" t="s">
        <v>142</v>
      </c>
      <c r="I27" s="203">
        <f>ROUND(SUM(G18:G27),2)</f>
        <v>0</v>
      </c>
    </row>
    <row r="28" spans="1:9" s="95" customFormat="1" ht="31.5" customHeight="1" thickBot="1" x14ac:dyDescent="0.35">
      <c r="A28" s="11" t="s">
        <v>394</v>
      </c>
      <c r="B28" s="12" t="s">
        <v>319</v>
      </c>
      <c r="C28" s="199" t="s">
        <v>166</v>
      </c>
      <c r="D28" s="149" t="s">
        <v>76</v>
      </c>
      <c r="E28" s="200">
        <v>63.3</v>
      </c>
      <c r="F28" s="15"/>
      <c r="G28" s="16">
        <f t="shared" si="0"/>
        <v>0</v>
      </c>
      <c r="H28" s="205"/>
      <c r="I28" s="206"/>
    </row>
    <row r="29" spans="1:9" s="95" customFormat="1" ht="31.5" customHeight="1" thickBot="1" x14ac:dyDescent="0.35">
      <c r="A29" s="17" t="s">
        <v>394</v>
      </c>
      <c r="B29" s="18" t="s">
        <v>320</v>
      </c>
      <c r="C29" s="192" t="s">
        <v>395</v>
      </c>
      <c r="D29" s="152" t="s">
        <v>76</v>
      </c>
      <c r="E29" s="80">
        <v>63.3</v>
      </c>
      <c r="F29" s="15"/>
      <c r="G29" s="20">
        <f t="shared" si="0"/>
        <v>0</v>
      </c>
      <c r="H29" s="205"/>
      <c r="I29" s="206"/>
    </row>
    <row r="30" spans="1:9" s="95" customFormat="1" ht="31.5" customHeight="1" thickBot="1" x14ac:dyDescent="0.35">
      <c r="A30" s="17" t="s">
        <v>394</v>
      </c>
      <c r="B30" s="18" t="s">
        <v>321</v>
      </c>
      <c r="C30" s="192" t="s">
        <v>166</v>
      </c>
      <c r="D30" s="152" t="s">
        <v>76</v>
      </c>
      <c r="E30" s="80">
        <v>63.3</v>
      </c>
      <c r="F30" s="15"/>
      <c r="G30" s="20">
        <f t="shared" si="0"/>
        <v>0</v>
      </c>
      <c r="H30" s="205"/>
      <c r="I30" s="206"/>
    </row>
    <row r="31" spans="1:9" s="95" customFormat="1" ht="31.5" customHeight="1" thickBot="1" x14ac:dyDescent="0.35">
      <c r="A31" s="17" t="s">
        <v>394</v>
      </c>
      <c r="B31" s="18" t="s">
        <v>396</v>
      </c>
      <c r="C31" s="192" t="s">
        <v>168</v>
      </c>
      <c r="D31" s="152" t="s">
        <v>76</v>
      </c>
      <c r="E31" s="80">
        <v>63.3</v>
      </c>
      <c r="F31" s="15"/>
      <c r="G31" s="20">
        <f t="shared" si="0"/>
        <v>0</v>
      </c>
      <c r="H31" s="205"/>
      <c r="I31" s="206"/>
    </row>
    <row r="32" spans="1:9" s="95" customFormat="1" ht="31.5" customHeight="1" thickBot="1" x14ac:dyDescent="0.35">
      <c r="A32" s="29" t="s">
        <v>394</v>
      </c>
      <c r="B32" s="51" t="s">
        <v>397</v>
      </c>
      <c r="C32" s="193" t="s">
        <v>170</v>
      </c>
      <c r="D32" s="154" t="s">
        <v>26</v>
      </c>
      <c r="E32" s="194">
        <v>15</v>
      </c>
      <c r="F32" s="15"/>
      <c r="G32" s="23">
        <f t="shared" si="0"/>
        <v>0</v>
      </c>
      <c r="H32" s="128" t="s">
        <v>171</v>
      </c>
      <c r="I32" s="203">
        <f>ROUND(SUM(G28:G32),2)</f>
        <v>0</v>
      </c>
    </row>
    <row r="33" spans="1:9" s="95" customFormat="1" ht="42" customHeight="1" thickBot="1" x14ac:dyDescent="0.35">
      <c r="A33" s="11" t="s">
        <v>398</v>
      </c>
      <c r="B33" s="12" t="s">
        <v>322</v>
      </c>
      <c r="C33" s="199" t="s">
        <v>399</v>
      </c>
      <c r="D33" s="149" t="s">
        <v>76</v>
      </c>
      <c r="E33" s="200">
        <v>61</v>
      </c>
      <c r="F33" s="15"/>
      <c r="G33" s="16">
        <f t="shared" si="0"/>
        <v>0</v>
      </c>
      <c r="H33" s="205"/>
      <c r="I33" s="206"/>
    </row>
    <row r="34" spans="1:9" s="95" customFormat="1" ht="42" customHeight="1" thickBot="1" x14ac:dyDescent="0.35">
      <c r="A34" s="17" t="s">
        <v>398</v>
      </c>
      <c r="B34" s="18" t="s">
        <v>323</v>
      </c>
      <c r="C34" s="192" t="s">
        <v>400</v>
      </c>
      <c r="D34" s="152" t="s">
        <v>76</v>
      </c>
      <c r="E34" s="80">
        <v>61</v>
      </c>
      <c r="F34" s="15"/>
      <c r="G34" s="20">
        <f t="shared" si="0"/>
        <v>0</v>
      </c>
      <c r="H34" s="205"/>
      <c r="I34" s="206"/>
    </row>
    <row r="35" spans="1:9" s="95" customFormat="1" ht="42" customHeight="1" thickBot="1" x14ac:dyDescent="0.35">
      <c r="A35" s="17" t="s">
        <v>398</v>
      </c>
      <c r="B35" s="18" t="s">
        <v>324</v>
      </c>
      <c r="C35" s="192" t="s">
        <v>227</v>
      </c>
      <c r="D35" s="152" t="s">
        <v>76</v>
      </c>
      <c r="E35" s="80">
        <v>40.700000000000003</v>
      </c>
      <c r="F35" s="15"/>
      <c r="G35" s="20">
        <f t="shared" si="0"/>
        <v>0</v>
      </c>
      <c r="H35" s="205"/>
      <c r="I35" s="206"/>
    </row>
    <row r="36" spans="1:9" s="95" customFormat="1" ht="42" customHeight="1" thickBot="1" x14ac:dyDescent="0.35">
      <c r="A36" s="17" t="s">
        <v>398</v>
      </c>
      <c r="B36" s="18" t="s">
        <v>325</v>
      </c>
      <c r="C36" s="192" t="s">
        <v>180</v>
      </c>
      <c r="D36" s="152" t="s">
        <v>76</v>
      </c>
      <c r="E36" s="80">
        <v>4.3</v>
      </c>
      <c r="F36" s="15"/>
      <c r="G36" s="20">
        <f t="shared" si="0"/>
        <v>0</v>
      </c>
      <c r="H36" s="205"/>
      <c r="I36" s="206"/>
    </row>
    <row r="37" spans="1:9" s="95" customFormat="1" ht="42" customHeight="1" thickBot="1" x14ac:dyDescent="0.35">
      <c r="A37" s="17" t="s">
        <v>398</v>
      </c>
      <c r="B37" s="18" t="s">
        <v>326</v>
      </c>
      <c r="C37" s="192" t="s">
        <v>182</v>
      </c>
      <c r="D37" s="152" t="s">
        <v>76</v>
      </c>
      <c r="E37" s="80">
        <v>7.7</v>
      </c>
      <c r="F37" s="15"/>
      <c r="G37" s="20">
        <f t="shared" si="0"/>
        <v>0</v>
      </c>
      <c r="H37" s="205"/>
      <c r="I37" s="206"/>
    </row>
    <row r="38" spans="1:9" s="95" customFormat="1" ht="42" customHeight="1" thickBot="1" x14ac:dyDescent="0.35">
      <c r="A38" s="17" t="s">
        <v>398</v>
      </c>
      <c r="B38" s="18" t="s">
        <v>327</v>
      </c>
      <c r="C38" s="192" t="s">
        <v>184</v>
      </c>
      <c r="D38" s="152" t="s">
        <v>76</v>
      </c>
      <c r="E38" s="80">
        <v>8.3000000000000007</v>
      </c>
      <c r="F38" s="15"/>
      <c r="G38" s="20">
        <f t="shared" si="0"/>
        <v>0</v>
      </c>
      <c r="H38" s="205"/>
      <c r="I38" s="206"/>
    </row>
    <row r="39" spans="1:9" s="95" customFormat="1" ht="42" customHeight="1" thickBot="1" x14ac:dyDescent="0.35">
      <c r="A39" s="17" t="s">
        <v>398</v>
      </c>
      <c r="B39" s="18" t="s">
        <v>328</v>
      </c>
      <c r="C39" s="192" t="s">
        <v>401</v>
      </c>
      <c r="D39" s="152" t="s">
        <v>26</v>
      </c>
      <c r="E39" s="80">
        <v>33</v>
      </c>
      <c r="F39" s="15"/>
      <c r="G39" s="20">
        <f t="shared" si="0"/>
        <v>0</v>
      </c>
      <c r="H39" s="205"/>
      <c r="I39" s="206"/>
    </row>
    <row r="40" spans="1:9" s="95" customFormat="1" ht="42" customHeight="1" thickBot="1" x14ac:dyDescent="0.35">
      <c r="A40" s="17" t="s">
        <v>398</v>
      </c>
      <c r="B40" s="18" t="s">
        <v>329</v>
      </c>
      <c r="C40" s="192" t="s">
        <v>188</v>
      </c>
      <c r="D40" s="152" t="s">
        <v>26</v>
      </c>
      <c r="E40" s="80">
        <v>30</v>
      </c>
      <c r="F40" s="15"/>
      <c r="G40" s="20">
        <f t="shared" si="0"/>
        <v>0</v>
      </c>
      <c r="H40" s="205"/>
      <c r="I40" s="206"/>
    </row>
    <row r="41" spans="1:9" s="95" customFormat="1" ht="42" customHeight="1" thickBot="1" x14ac:dyDescent="0.35">
      <c r="A41" s="29" t="s">
        <v>398</v>
      </c>
      <c r="B41" s="51" t="s">
        <v>402</v>
      </c>
      <c r="C41" s="193" t="s">
        <v>190</v>
      </c>
      <c r="D41" s="154" t="s">
        <v>26</v>
      </c>
      <c r="E41" s="194">
        <v>33</v>
      </c>
      <c r="F41" s="15"/>
      <c r="G41" s="23">
        <f t="shared" si="0"/>
        <v>0</v>
      </c>
      <c r="H41" s="128" t="s">
        <v>191</v>
      </c>
      <c r="I41" s="203">
        <f>ROUND(SUM(G33:G41),2)</f>
        <v>0</v>
      </c>
    </row>
    <row r="42" spans="1:9" s="95" customFormat="1" ht="31.5" customHeight="1" thickBot="1" x14ac:dyDescent="0.3">
      <c r="A42" s="11" t="s">
        <v>192</v>
      </c>
      <c r="B42" s="12" t="s">
        <v>302</v>
      </c>
      <c r="C42" s="199" t="s">
        <v>339</v>
      </c>
      <c r="D42" s="149" t="s">
        <v>156</v>
      </c>
      <c r="E42" s="200">
        <v>2</v>
      </c>
      <c r="F42" s="15"/>
      <c r="G42" s="16">
        <f t="shared" si="0"/>
        <v>0</v>
      </c>
      <c r="H42" s="139"/>
      <c r="I42" s="139"/>
    </row>
    <row r="43" spans="1:9" s="95" customFormat="1" ht="31.5" customHeight="1" thickBot="1" x14ac:dyDescent="0.3">
      <c r="A43" s="17" t="s">
        <v>192</v>
      </c>
      <c r="B43" s="18" t="s">
        <v>340</v>
      </c>
      <c r="C43" s="192" t="s">
        <v>341</v>
      </c>
      <c r="D43" s="152" t="s">
        <v>156</v>
      </c>
      <c r="E43" s="80">
        <v>2</v>
      </c>
      <c r="F43" s="15"/>
      <c r="G43" s="20">
        <f t="shared" si="0"/>
        <v>0</v>
      </c>
      <c r="H43" s="139"/>
      <c r="I43" s="139"/>
    </row>
    <row r="44" spans="1:9" s="95" customFormat="1" ht="31.5" customHeight="1" thickBot="1" x14ac:dyDescent="0.3">
      <c r="A44" s="168" t="s">
        <v>192</v>
      </c>
      <c r="B44" s="166" t="s">
        <v>342</v>
      </c>
      <c r="C44" s="190" t="s">
        <v>403</v>
      </c>
      <c r="D44" s="195" t="s">
        <v>156</v>
      </c>
      <c r="E44" s="191">
        <v>5</v>
      </c>
      <c r="F44" s="15"/>
      <c r="G44" s="175">
        <f t="shared" si="0"/>
        <v>0</v>
      </c>
      <c r="H44" s="139"/>
      <c r="I44" s="139"/>
    </row>
    <row r="45" spans="1:9" s="95" customFormat="1" ht="31.5" customHeight="1" thickBot="1" x14ac:dyDescent="0.35">
      <c r="A45" s="29" t="s">
        <v>192</v>
      </c>
      <c r="B45" s="51" t="s">
        <v>343</v>
      </c>
      <c r="C45" s="193" t="s">
        <v>196</v>
      </c>
      <c r="D45" s="154" t="s">
        <v>76</v>
      </c>
      <c r="E45" s="194">
        <v>25.6</v>
      </c>
      <c r="F45" s="15"/>
      <c r="G45" s="23">
        <f t="shared" si="0"/>
        <v>0</v>
      </c>
      <c r="H45" s="128" t="s">
        <v>199</v>
      </c>
      <c r="I45" s="203">
        <f>ROUND(SUM(G42:G45),2)</f>
        <v>0</v>
      </c>
    </row>
    <row r="46" spans="1:9" s="95" customFormat="1" ht="31.5" customHeight="1" thickBot="1" x14ac:dyDescent="0.35">
      <c r="A46" s="11" t="s">
        <v>200</v>
      </c>
      <c r="B46" s="12" t="s">
        <v>346</v>
      </c>
      <c r="C46" s="199" t="s">
        <v>202</v>
      </c>
      <c r="D46" s="149" t="s">
        <v>57</v>
      </c>
      <c r="E46" s="200">
        <v>1</v>
      </c>
      <c r="F46" s="15"/>
      <c r="G46" s="16">
        <f t="shared" si="0"/>
        <v>0</v>
      </c>
      <c r="H46" s="96"/>
      <c r="I46" s="96"/>
    </row>
    <row r="47" spans="1:9" s="95" customFormat="1" ht="31.5" customHeight="1" thickBot="1" x14ac:dyDescent="0.35">
      <c r="A47" s="29" t="s">
        <v>200</v>
      </c>
      <c r="B47" s="51" t="s">
        <v>347</v>
      </c>
      <c r="C47" s="193" t="s">
        <v>242</v>
      </c>
      <c r="D47" s="154" t="s">
        <v>57</v>
      </c>
      <c r="E47" s="194">
        <v>1</v>
      </c>
      <c r="F47" s="15"/>
      <c r="G47" s="23">
        <f t="shared" si="0"/>
        <v>0</v>
      </c>
      <c r="H47" s="128" t="s">
        <v>205</v>
      </c>
      <c r="I47" s="203">
        <f>ROUND(SUM(G46:G47),2)</f>
        <v>0</v>
      </c>
    </row>
    <row r="48" spans="1:9" s="95" customFormat="1" ht="42" customHeight="1" thickBot="1" x14ac:dyDescent="0.35">
      <c r="A48" s="201"/>
      <c r="B48" s="202"/>
      <c r="C48" s="201"/>
      <c r="D48" s="202"/>
      <c r="E48" s="202"/>
      <c r="F48" s="57" t="s">
        <v>614</v>
      </c>
      <c r="G48" s="58">
        <f>SUM(G6:G47)</f>
        <v>0</v>
      </c>
      <c r="H48" s="207"/>
      <c r="I48" s="206"/>
    </row>
    <row r="49" s="95" customFormat="1" ht="18.75" customHeight="1" x14ac:dyDescent="0.3"/>
  </sheetData>
  <sheetProtection algorithmName="SHA-512" hashValue="ZmDDPNd8Qij4cg99H3j4Fl+0S89oMdr0W3m/8o09uO81g4x03YRbxG/oIMk8NzB3DaZBgMaykX2GFGhp6JvGsg==" saltValue="rTuz7cKmuFm0Y3PvnQg+Gw==" spinCount="100000" sheet="1" objects="1" scenarios="1"/>
  <mergeCells count="2">
    <mergeCell ref="A1:G1"/>
    <mergeCell ref="A4:G4"/>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39DBA-6723-4B3B-8B23-C38E5E6BFC30}">
  <dimension ref="A1:J45"/>
  <sheetViews>
    <sheetView zoomScale="55" zoomScaleNormal="55" workbookViewId="0">
      <selection activeCell="A6" sqref="A6"/>
    </sheetView>
  </sheetViews>
  <sheetFormatPr defaultColWidth="9.21875" defaultRowHeight="13.8" x14ac:dyDescent="0.25"/>
  <cols>
    <col min="1" max="1" width="39.5546875" style="39" customWidth="1"/>
    <col min="2" max="2" width="10.5546875" style="40" customWidth="1"/>
    <col min="3" max="3" width="71.5546875" style="41" customWidth="1"/>
    <col min="4" max="4" width="9.21875" style="40"/>
    <col min="5" max="5" width="16.44140625" style="40" customWidth="1"/>
    <col min="6" max="6" width="20.5546875" style="42" customWidth="1"/>
    <col min="7" max="7" width="14.5546875" style="40" customWidth="1"/>
    <col min="8" max="8" width="21.5546875" style="1" customWidth="1"/>
    <col min="9" max="9" width="16.21875" style="2" customWidth="1"/>
    <col min="10" max="16384" width="9.21875" style="2"/>
  </cols>
  <sheetData>
    <row r="1" spans="1:10" ht="40.049999999999997" customHeight="1" x14ac:dyDescent="0.25">
      <c r="A1" s="274" t="s">
        <v>348</v>
      </c>
      <c r="B1" s="274"/>
      <c r="C1" s="274"/>
      <c r="D1" s="274"/>
      <c r="E1" s="274"/>
      <c r="F1" s="274"/>
      <c r="G1" s="274"/>
    </row>
    <row r="2" spans="1:10" ht="21.75" customHeight="1" x14ac:dyDescent="0.25">
      <c r="A2" s="3"/>
      <c r="B2" s="3"/>
      <c r="C2" s="3"/>
      <c r="D2" s="3"/>
      <c r="E2" s="4"/>
      <c r="F2" s="3"/>
      <c r="G2" s="3"/>
    </row>
    <row r="3" spans="1:10" ht="14.4" thickBot="1" x14ac:dyDescent="0.3">
      <c r="A3" s="30"/>
      <c r="B3" s="31"/>
      <c r="C3" s="30"/>
      <c r="D3" s="31"/>
      <c r="E3" s="31"/>
      <c r="F3" s="38"/>
      <c r="G3" s="37"/>
    </row>
    <row r="4" spans="1:10" ht="21.75" customHeight="1" x14ac:dyDescent="0.25">
      <c r="A4" s="278" t="s">
        <v>612</v>
      </c>
      <c r="B4" s="279"/>
      <c r="C4" s="279"/>
      <c r="D4" s="279"/>
      <c r="E4" s="279"/>
      <c r="F4" s="279"/>
      <c r="G4" s="280"/>
      <c r="J4" s="30"/>
    </row>
    <row r="5" spans="1:10" s="95" customFormat="1" ht="43.5" customHeight="1" thickBot="1" x14ac:dyDescent="0.3">
      <c r="A5" s="71" t="s">
        <v>8</v>
      </c>
      <c r="B5" s="72" t="s">
        <v>9</v>
      </c>
      <c r="C5" s="7" t="s">
        <v>10</v>
      </c>
      <c r="D5" s="6" t="s">
        <v>11</v>
      </c>
      <c r="E5" s="6" t="s">
        <v>12</v>
      </c>
      <c r="F5" s="9" t="s">
        <v>13</v>
      </c>
      <c r="G5" s="10" t="s">
        <v>14</v>
      </c>
      <c r="H5" s="127"/>
      <c r="I5" s="40"/>
    </row>
    <row r="6" spans="1:10" s="95" customFormat="1" ht="31.5" customHeight="1" x14ac:dyDescent="0.25">
      <c r="A6" s="11" t="s">
        <v>143</v>
      </c>
      <c r="B6" s="178" t="s">
        <v>294</v>
      </c>
      <c r="C6" s="190" t="s">
        <v>144</v>
      </c>
      <c r="D6" s="191" t="s">
        <v>57</v>
      </c>
      <c r="E6" s="191">
        <v>1</v>
      </c>
      <c r="F6" s="59"/>
      <c r="G6" s="16">
        <f t="shared" ref="G6:G43" si="0">ROUND((E6*F6),2)</f>
        <v>0</v>
      </c>
      <c r="H6" s="127"/>
      <c r="I6" s="127"/>
    </row>
    <row r="7" spans="1:10" s="95" customFormat="1" ht="31.5" customHeight="1" x14ac:dyDescent="0.25">
      <c r="A7" s="17" t="s">
        <v>143</v>
      </c>
      <c r="B7" s="162" t="s">
        <v>295</v>
      </c>
      <c r="C7" s="192" t="s">
        <v>145</v>
      </c>
      <c r="D7" s="80" t="s">
        <v>26</v>
      </c>
      <c r="E7" s="80">
        <v>32</v>
      </c>
      <c r="F7" s="59"/>
      <c r="G7" s="20">
        <f t="shared" si="0"/>
        <v>0</v>
      </c>
      <c r="H7" s="127"/>
      <c r="I7" s="127"/>
    </row>
    <row r="8" spans="1:10" s="95" customFormat="1" ht="31.5" customHeight="1" x14ac:dyDescent="0.25">
      <c r="A8" s="17" t="s">
        <v>143</v>
      </c>
      <c r="B8" s="162" t="s">
        <v>296</v>
      </c>
      <c r="C8" s="192" t="s">
        <v>146</v>
      </c>
      <c r="D8" s="80" t="s">
        <v>26</v>
      </c>
      <c r="E8" s="80">
        <v>3</v>
      </c>
      <c r="F8" s="59"/>
      <c r="G8" s="20">
        <f t="shared" si="0"/>
        <v>0</v>
      </c>
      <c r="H8" s="127"/>
      <c r="I8" s="127"/>
    </row>
    <row r="9" spans="1:10" s="95" customFormat="1" ht="31.5" customHeight="1" x14ac:dyDescent="0.25">
      <c r="A9" s="17" t="s">
        <v>143</v>
      </c>
      <c r="B9" s="162" t="s">
        <v>298</v>
      </c>
      <c r="C9" s="192" t="s">
        <v>147</v>
      </c>
      <c r="D9" s="80" t="s">
        <v>76</v>
      </c>
      <c r="E9" s="80">
        <v>2</v>
      </c>
      <c r="F9" s="59"/>
      <c r="G9" s="20">
        <f t="shared" si="0"/>
        <v>0</v>
      </c>
      <c r="H9" s="127"/>
      <c r="I9" s="127"/>
    </row>
    <row r="10" spans="1:10" s="95" customFormat="1" ht="31.5" customHeight="1" x14ac:dyDescent="0.25">
      <c r="A10" s="17" t="s">
        <v>143</v>
      </c>
      <c r="B10" s="162" t="s">
        <v>300</v>
      </c>
      <c r="C10" s="192" t="s">
        <v>150</v>
      </c>
      <c r="D10" s="80" t="s">
        <v>26</v>
      </c>
      <c r="E10" s="80">
        <v>36</v>
      </c>
      <c r="F10" s="59"/>
      <c r="G10" s="20">
        <f t="shared" si="0"/>
        <v>0</v>
      </c>
      <c r="H10" s="127"/>
      <c r="I10" s="127"/>
    </row>
    <row r="11" spans="1:10" s="95" customFormat="1" ht="31.5" customHeight="1" x14ac:dyDescent="0.25">
      <c r="A11" s="17" t="s">
        <v>143</v>
      </c>
      <c r="B11" s="162" t="s">
        <v>301</v>
      </c>
      <c r="C11" s="192" t="s">
        <v>404</v>
      </c>
      <c r="D11" s="80" t="s">
        <v>76</v>
      </c>
      <c r="E11" s="80">
        <v>71</v>
      </c>
      <c r="F11" s="59"/>
      <c r="G11" s="20">
        <f t="shared" si="0"/>
        <v>0</v>
      </c>
      <c r="H11" s="127"/>
      <c r="I11" s="127"/>
    </row>
    <row r="12" spans="1:10" s="95" customFormat="1" ht="31.5" customHeight="1" x14ac:dyDescent="0.25">
      <c r="A12" s="17" t="s">
        <v>143</v>
      </c>
      <c r="B12" s="162" t="s">
        <v>303</v>
      </c>
      <c r="C12" s="192" t="s">
        <v>388</v>
      </c>
      <c r="D12" s="80" t="s">
        <v>76</v>
      </c>
      <c r="E12" s="80">
        <v>93</v>
      </c>
      <c r="F12" s="59"/>
      <c r="G12" s="20">
        <f t="shared" si="0"/>
        <v>0</v>
      </c>
      <c r="H12" s="127"/>
      <c r="I12" s="127"/>
    </row>
    <row r="13" spans="1:10" s="95" customFormat="1" ht="31.5" customHeight="1" x14ac:dyDescent="0.25">
      <c r="A13" s="17" t="s">
        <v>143</v>
      </c>
      <c r="B13" s="162" t="s">
        <v>304</v>
      </c>
      <c r="C13" s="192" t="s">
        <v>305</v>
      </c>
      <c r="D13" s="80" t="s">
        <v>154</v>
      </c>
      <c r="E13" s="80">
        <v>34</v>
      </c>
      <c r="F13" s="59"/>
      <c r="G13" s="20">
        <f t="shared" si="0"/>
        <v>0</v>
      </c>
      <c r="H13" s="127"/>
      <c r="I13" s="127"/>
    </row>
    <row r="14" spans="1:10" s="95" customFormat="1" ht="31.5" customHeight="1" x14ac:dyDescent="0.25">
      <c r="A14" s="17" t="s">
        <v>143</v>
      </c>
      <c r="B14" s="162" t="s">
        <v>306</v>
      </c>
      <c r="C14" s="192" t="s">
        <v>297</v>
      </c>
      <c r="D14" s="80" t="s">
        <v>156</v>
      </c>
      <c r="E14" s="80">
        <v>2</v>
      </c>
      <c r="F14" s="59"/>
      <c r="G14" s="20">
        <f t="shared" si="0"/>
        <v>0</v>
      </c>
      <c r="H14" s="127"/>
      <c r="I14" s="127"/>
    </row>
    <row r="15" spans="1:10" s="95" customFormat="1" ht="31.5" customHeight="1" thickBot="1" x14ac:dyDescent="0.3">
      <c r="A15" s="17" t="s">
        <v>143</v>
      </c>
      <c r="B15" s="162" t="s">
        <v>307</v>
      </c>
      <c r="C15" s="192" t="s">
        <v>389</v>
      </c>
      <c r="D15" s="80" t="s">
        <v>156</v>
      </c>
      <c r="E15" s="80">
        <v>3</v>
      </c>
      <c r="F15" s="59"/>
      <c r="G15" s="20">
        <f t="shared" si="0"/>
        <v>0</v>
      </c>
      <c r="H15" s="127"/>
      <c r="I15" s="127"/>
    </row>
    <row r="16" spans="1:10" s="95" customFormat="1" ht="31.5" customHeight="1" thickBot="1" x14ac:dyDescent="0.35">
      <c r="A16" s="29" t="s">
        <v>143</v>
      </c>
      <c r="B16" s="165" t="s">
        <v>308</v>
      </c>
      <c r="C16" s="193" t="s">
        <v>159</v>
      </c>
      <c r="D16" s="194" t="s">
        <v>154</v>
      </c>
      <c r="E16" s="194">
        <v>29.6</v>
      </c>
      <c r="F16" s="59"/>
      <c r="G16" s="23">
        <f t="shared" si="0"/>
        <v>0</v>
      </c>
      <c r="H16" s="128" t="s">
        <v>98</v>
      </c>
      <c r="I16" s="203">
        <f>ROUND(SUM(G6:G16),2)</f>
        <v>0</v>
      </c>
    </row>
    <row r="17" spans="1:9" s="95" customFormat="1" ht="31.5" customHeight="1" x14ac:dyDescent="0.3">
      <c r="A17" s="168" t="s">
        <v>160</v>
      </c>
      <c r="B17" s="160" t="s">
        <v>310</v>
      </c>
      <c r="C17" s="190" t="s">
        <v>390</v>
      </c>
      <c r="D17" s="195" t="s">
        <v>85</v>
      </c>
      <c r="E17" s="195">
        <v>1.5</v>
      </c>
      <c r="F17" s="59"/>
      <c r="G17" s="16">
        <f t="shared" si="0"/>
        <v>0</v>
      </c>
      <c r="H17" s="96"/>
      <c r="I17" s="96"/>
    </row>
    <row r="18" spans="1:9" s="95" customFormat="1" ht="31.5" customHeight="1" x14ac:dyDescent="0.3">
      <c r="A18" s="168" t="s">
        <v>160</v>
      </c>
      <c r="B18" s="160" t="s">
        <v>312</v>
      </c>
      <c r="C18" s="192" t="s">
        <v>391</v>
      </c>
      <c r="D18" s="152" t="s">
        <v>85</v>
      </c>
      <c r="E18" s="152">
        <v>14</v>
      </c>
      <c r="F18" s="59"/>
      <c r="G18" s="20">
        <f t="shared" si="0"/>
        <v>0</v>
      </c>
      <c r="H18" s="205"/>
      <c r="I18" s="206"/>
    </row>
    <row r="19" spans="1:9" s="95" customFormat="1" ht="31.5" customHeight="1" x14ac:dyDescent="0.3">
      <c r="A19" s="168" t="s">
        <v>160</v>
      </c>
      <c r="B19" s="160" t="s">
        <v>313</v>
      </c>
      <c r="C19" s="192" t="s">
        <v>392</v>
      </c>
      <c r="D19" s="152" t="s">
        <v>85</v>
      </c>
      <c r="E19" s="152">
        <v>1.5</v>
      </c>
      <c r="F19" s="59"/>
      <c r="G19" s="20">
        <f t="shared" si="0"/>
        <v>0</v>
      </c>
      <c r="H19" s="205"/>
      <c r="I19" s="206"/>
    </row>
    <row r="20" spans="1:9" s="95" customFormat="1" ht="31.5" customHeight="1" x14ac:dyDescent="0.3">
      <c r="A20" s="168" t="s">
        <v>160</v>
      </c>
      <c r="B20" s="160" t="s">
        <v>314</v>
      </c>
      <c r="C20" s="192" t="s">
        <v>405</v>
      </c>
      <c r="D20" s="152" t="s">
        <v>76</v>
      </c>
      <c r="E20" s="152">
        <v>32</v>
      </c>
      <c r="F20" s="59"/>
      <c r="G20" s="20">
        <f t="shared" si="0"/>
        <v>0</v>
      </c>
      <c r="H20" s="205"/>
      <c r="I20" s="206"/>
    </row>
    <row r="21" spans="1:9" s="95" customFormat="1" ht="31.5" customHeight="1" x14ac:dyDescent="0.3">
      <c r="A21" s="168" t="s">
        <v>160</v>
      </c>
      <c r="B21" s="160" t="s">
        <v>315</v>
      </c>
      <c r="C21" s="192" t="s">
        <v>406</v>
      </c>
      <c r="D21" s="152" t="s">
        <v>85</v>
      </c>
      <c r="E21" s="152">
        <v>5</v>
      </c>
      <c r="F21" s="59"/>
      <c r="G21" s="20">
        <f t="shared" si="0"/>
        <v>0</v>
      </c>
      <c r="H21" s="205"/>
      <c r="I21" s="206"/>
    </row>
    <row r="22" spans="1:9" s="95" customFormat="1" ht="31.5" customHeight="1" x14ac:dyDescent="0.3">
      <c r="A22" s="168" t="s">
        <v>160</v>
      </c>
      <c r="B22" s="160" t="s">
        <v>316</v>
      </c>
      <c r="C22" s="192" t="s">
        <v>407</v>
      </c>
      <c r="D22" s="152" t="s">
        <v>76</v>
      </c>
      <c r="E22" s="152">
        <v>73</v>
      </c>
      <c r="F22" s="59"/>
      <c r="G22" s="20">
        <f t="shared" si="0"/>
        <v>0</v>
      </c>
      <c r="H22" s="205"/>
      <c r="I22" s="206"/>
    </row>
    <row r="23" spans="1:9" s="95" customFormat="1" ht="31.5" customHeight="1" x14ac:dyDescent="0.3">
      <c r="A23" s="168" t="s">
        <v>160</v>
      </c>
      <c r="B23" s="160" t="s">
        <v>318</v>
      </c>
      <c r="C23" s="192" t="s">
        <v>393</v>
      </c>
      <c r="D23" s="152" t="s">
        <v>85</v>
      </c>
      <c r="E23" s="152">
        <v>1.5</v>
      </c>
      <c r="F23" s="59"/>
      <c r="G23" s="20">
        <f t="shared" si="0"/>
        <v>0</v>
      </c>
      <c r="H23" s="205"/>
      <c r="I23" s="206"/>
    </row>
    <row r="24" spans="1:9" s="95" customFormat="1" ht="31.5" customHeight="1" thickBot="1" x14ac:dyDescent="0.35">
      <c r="A24" s="168" t="s">
        <v>160</v>
      </c>
      <c r="B24" s="160" t="s">
        <v>379</v>
      </c>
      <c r="C24" s="192" t="s">
        <v>317</v>
      </c>
      <c r="D24" s="152" t="s">
        <v>85</v>
      </c>
      <c r="E24" s="152">
        <v>2.9</v>
      </c>
      <c r="F24" s="59"/>
      <c r="G24" s="20">
        <f t="shared" si="0"/>
        <v>0</v>
      </c>
      <c r="H24" s="205"/>
      <c r="I24" s="206"/>
    </row>
    <row r="25" spans="1:9" s="95" customFormat="1" ht="31.5" customHeight="1" thickBot="1" x14ac:dyDescent="0.35">
      <c r="A25" s="196" t="s">
        <v>160</v>
      </c>
      <c r="B25" s="231" t="s">
        <v>380</v>
      </c>
      <c r="C25" s="197" t="s">
        <v>209</v>
      </c>
      <c r="D25" s="146" t="s">
        <v>76</v>
      </c>
      <c r="E25" s="146">
        <v>73</v>
      </c>
      <c r="F25" s="59"/>
      <c r="G25" s="23">
        <f t="shared" si="0"/>
        <v>0</v>
      </c>
      <c r="H25" s="128" t="s">
        <v>142</v>
      </c>
      <c r="I25" s="203">
        <f>ROUND(SUM(G17:G25),2)</f>
        <v>0</v>
      </c>
    </row>
    <row r="26" spans="1:9" s="95" customFormat="1" ht="31.5" customHeight="1" x14ac:dyDescent="0.3">
      <c r="A26" s="11" t="s">
        <v>408</v>
      </c>
      <c r="B26" s="178" t="s">
        <v>319</v>
      </c>
      <c r="C26" s="199" t="s">
        <v>166</v>
      </c>
      <c r="D26" s="149" t="s">
        <v>76</v>
      </c>
      <c r="E26" s="232">
        <v>4</v>
      </c>
      <c r="F26" s="59"/>
      <c r="G26" s="16">
        <f t="shared" si="0"/>
        <v>0</v>
      </c>
      <c r="H26" s="205"/>
      <c r="I26" s="206"/>
    </row>
    <row r="27" spans="1:9" s="95" customFormat="1" ht="31.5" customHeight="1" thickBot="1" x14ac:dyDescent="0.35">
      <c r="A27" s="168" t="s">
        <v>408</v>
      </c>
      <c r="B27" s="160" t="s">
        <v>320</v>
      </c>
      <c r="C27" s="192" t="s">
        <v>168</v>
      </c>
      <c r="D27" s="152" t="s">
        <v>76</v>
      </c>
      <c r="E27" s="233">
        <v>4</v>
      </c>
      <c r="F27" s="59"/>
      <c r="G27" s="20">
        <f t="shared" si="0"/>
        <v>0</v>
      </c>
      <c r="H27" s="205"/>
      <c r="I27" s="206"/>
    </row>
    <row r="28" spans="1:9" s="95" customFormat="1" ht="31.5" customHeight="1" thickBot="1" x14ac:dyDescent="0.35">
      <c r="A28" s="234" t="s">
        <v>408</v>
      </c>
      <c r="B28" s="235" t="s">
        <v>321</v>
      </c>
      <c r="C28" s="193" t="s">
        <v>170</v>
      </c>
      <c r="D28" s="154" t="s">
        <v>26</v>
      </c>
      <c r="E28" s="194">
        <v>26</v>
      </c>
      <c r="F28" s="59"/>
      <c r="G28" s="23">
        <f t="shared" si="0"/>
        <v>0</v>
      </c>
      <c r="H28" s="128" t="s">
        <v>171</v>
      </c>
      <c r="I28" s="203">
        <f>ROUND(SUM(G26:G28),2)</f>
        <v>0</v>
      </c>
    </row>
    <row r="29" spans="1:9" s="95" customFormat="1" ht="31.5" customHeight="1" x14ac:dyDescent="0.3">
      <c r="A29" s="11" t="s">
        <v>409</v>
      </c>
      <c r="B29" s="12" t="s">
        <v>322</v>
      </c>
      <c r="C29" s="199" t="s">
        <v>166</v>
      </c>
      <c r="D29" s="149" t="s">
        <v>76</v>
      </c>
      <c r="E29" s="200">
        <v>68</v>
      </c>
      <c r="F29" s="59"/>
      <c r="G29" s="16">
        <f t="shared" si="0"/>
        <v>0</v>
      </c>
      <c r="H29" s="205"/>
      <c r="I29" s="206"/>
    </row>
    <row r="30" spans="1:9" s="95" customFormat="1" ht="31.5" customHeight="1" thickBot="1" x14ac:dyDescent="0.35">
      <c r="A30" s="17" t="s">
        <v>409</v>
      </c>
      <c r="B30" s="18" t="s">
        <v>323</v>
      </c>
      <c r="C30" s="192" t="s">
        <v>168</v>
      </c>
      <c r="D30" s="152" t="s">
        <v>76</v>
      </c>
      <c r="E30" s="80">
        <v>68</v>
      </c>
      <c r="F30" s="59"/>
      <c r="G30" s="20">
        <f t="shared" si="0"/>
        <v>0</v>
      </c>
      <c r="H30" s="205"/>
      <c r="I30" s="206"/>
    </row>
    <row r="31" spans="1:9" s="95" customFormat="1" ht="31.5" customHeight="1" thickBot="1" x14ac:dyDescent="0.35">
      <c r="A31" s="29" t="s">
        <v>409</v>
      </c>
      <c r="B31" s="51" t="s">
        <v>324</v>
      </c>
      <c r="C31" s="193" t="s">
        <v>170</v>
      </c>
      <c r="D31" s="154" t="s">
        <v>26</v>
      </c>
      <c r="E31" s="194">
        <v>23</v>
      </c>
      <c r="F31" s="59"/>
      <c r="G31" s="23">
        <f t="shared" si="0"/>
        <v>0</v>
      </c>
      <c r="H31" s="128" t="s">
        <v>191</v>
      </c>
      <c r="I31" s="203">
        <f>ROUND(SUM(G29:G31),2)</f>
        <v>0</v>
      </c>
    </row>
    <row r="32" spans="1:9" s="95" customFormat="1" ht="42" customHeight="1" x14ac:dyDescent="0.3">
      <c r="A32" s="11" t="s">
        <v>410</v>
      </c>
      <c r="B32" s="12" t="s">
        <v>330</v>
      </c>
      <c r="C32" s="199" t="s">
        <v>399</v>
      </c>
      <c r="D32" s="149" t="s">
        <v>76</v>
      </c>
      <c r="E32" s="200">
        <v>31.2</v>
      </c>
      <c r="F32" s="59"/>
      <c r="G32" s="16">
        <f t="shared" si="0"/>
        <v>0</v>
      </c>
      <c r="H32" s="205"/>
      <c r="I32" s="206"/>
    </row>
    <row r="33" spans="1:9" s="95" customFormat="1" ht="42" customHeight="1" x14ac:dyDescent="0.3">
      <c r="A33" s="17" t="s">
        <v>410</v>
      </c>
      <c r="B33" s="18" t="s">
        <v>331</v>
      </c>
      <c r="C33" s="192" t="s">
        <v>400</v>
      </c>
      <c r="D33" s="152" t="s">
        <v>76</v>
      </c>
      <c r="E33" s="80">
        <v>31.2</v>
      </c>
      <c r="F33" s="59"/>
      <c r="G33" s="20">
        <f t="shared" si="0"/>
        <v>0</v>
      </c>
      <c r="H33" s="205"/>
      <c r="I33" s="206"/>
    </row>
    <row r="34" spans="1:9" s="95" customFormat="1" ht="42" customHeight="1" x14ac:dyDescent="0.3">
      <c r="A34" s="17" t="s">
        <v>410</v>
      </c>
      <c r="B34" s="18" t="s">
        <v>332</v>
      </c>
      <c r="C34" s="192" t="s">
        <v>227</v>
      </c>
      <c r="D34" s="152" t="s">
        <v>76</v>
      </c>
      <c r="E34" s="80">
        <v>22.8</v>
      </c>
      <c r="F34" s="59"/>
      <c r="G34" s="20">
        <f t="shared" si="0"/>
        <v>0</v>
      </c>
      <c r="H34" s="205"/>
      <c r="I34" s="206"/>
    </row>
    <row r="35" spans="1:9" s="95" customFormat="1" ht="42" customHeight="1" x14ac:dyDescent="0.3">
      <c r="A35" s="17" t="s">
        <v>410</v>
      </c>
      <c r="B35" s="18" t="s">
        <v>333</v>
      </c>
      <c r="C35" s="192" t="s">
        <v>182</v>
      </c>
      <c r="D35" s="152" t="s">
        <v>76</v>
      </c>
      <c r="E35" s="80">
        <v>3</v>
      </c>
      <c r="F35" s="59"/>
      <c r="G35" s="20">
        <f t="shared" si="0"/>
        <v>0</v>
      </c>
      <c r="H35" s="205"/>
      <c r="I35" s="206"/>
    </row>
    <row r="36" spans="1:9" s="95" customFormat="1" ht="42" customHeight="1" x14ac:dyDescent="0.3">
      <c r="A36" s="17" t="s">
        <v>410</v>
      </c>
      <c r="B36" s="18" t="s">
        <v>334</v>
      </c>
      <c r="C36" s="192" t="s">
        <v>184</v>
      </c>
      <c r="D36" s="152" t="s">
        <v>76</v>
      </c>
      <c r="E36" s="80">
        <v>5.4</v>
      </c>
      <c r="F36" s="59"/>
      <c r="G36" s="20">
        <f t="shared" si="0"/>
        <v>0</v>
      </c>
      <c r="H36" s="205"/>
      <c r="I36" s="206"/>
    </row>
    <row r="37" spans="1:9" s="95" customFormat="1" ht="42" customHeight="1" x14ac:dyDescent="0.3">
      <c r="A37" s="17" t="s">
        <v>410</v>
      </c>
      <c r="B37" s="18" t="s">
        <v>335</v>
      </c>
      <c r="C37" s="192" t="s">
        <v>401</v>
      </c>
      <c r="D37" s="152" t="s">
        <v>26</v>
      </c>
      <c r="E37" s="80">
        <v>38</v>
      </c>
      <c r="F37" s="59"/>
      <c r="G37" s="20">
        <f t="shared" si="0"/>
        <v>0</v>
      </c>
      <c r="H37" s="205"/>
      <c r="I37" s="206"/>
    </row>
    <row r="38" spans="1:9" s="95" customFormat="1" ht="42" customHeight="1" thickBot="1" x14ac:dyDescent="0.35">
      <c r="A38" s="17" t="s">
        <v>410</v>
      </c>
      <c r="B38" s="18" t="s">
        <v>336</v>
      </c>
      <c r="C38" s="192" t="s">
        <v>188</v>
      </c>
      <c r="D38" s="152" t="s">
        <v>26</v>
      </c>
      <c r="E38" s="80">
        <v>16</v>
      </c>
      <c r="F38" s="59"/>
      <c r="G38" s="20">
        <f t="shared" si="0"/>
        <v>0</v>
      </c>
      <c r="H38" s="205"/>
      <c r="I38" s="206"/>
    </row>
    <row r="39" spans="1:9" s="95" customFormat="1" ht="42" customHeight="1" thickBot="1" x14ac:dyDescent="0.35">
      <c r="A39" s="29" t="s">
        <v>410</v>
      </c>
      <c r="B39" s="51" t="s">
        <v>411</v>
      </c>
      <c r="C39" s="193" t="s">
        <v>190</v>
      </c>
      <c r="D39" s="154" t="s">
        <v>26</v>
      </c>
      <c r="E39" s="194">
        <v>38</v>
      </c>
      <c r="F39" s="59"/>
      <c r="G39" s="23">
        <f t="shared" si="0"/>
        <v>0</v>
      </c>
      <c r="H39" s="128" t="s">
        <v>337</v>
      </c>
      <c r="I39" s="203">
        <f>ROUND(SUM(G32:G39),2)</f>
        <v>0</v>
      </c>
    </row>
    <row r="40" spans="1:9" s="95" customFormat="1" ht="31.5" customHeight="1" thickBot="1" x14ac:dyDescent="0.3">
      <c r="A40" s="11" t="s">
        <v>192</v>
      </c>
      <c r="B40" s="12" t="s">
        <v>302</v>
      </c>
      <c r="C40" s="199" t="s">
        <v>403</v>
      </c>
      <c r="D40" s="149" t="s">
        <v>156</v>
      </c>
      <c r="E40" s="200">
        <v>3</v>
      </c>
      <c r="F40" s="59"/>
      <c r="G40" s="16">
        <f t="shared" si="0"/>
        <v>0</v>
      </c>
      <c r="H40" s="139"/>
      <c r="I40" s="139"/>
    </row>
    <row r="41" spans="1:9" s="95" customFormat="1" ht="31.5" customHeight="1" thickBot="1" x14ac:dyDescent="0.35">
      <c r="A41" s="29" t="s">
        <v>192</v>
      </c>
      <c r="B41" s="51" t="s">
        <v>340</v>
      </c>
      <c r="C41" s="193" t="s">
        <v>196</v>
      </c>
      <c r="D41" s="154" t="s">
        <v>76</v>
      </c>
      <c r="E41" s="194">
        <v>20.100000000000001</v>
      </c>
      <c r="F41" s="59"/>
      <c r="G41" s="23">
        <f t="shared" si="0"/>
        <v>0</v>
      </c>
      <c r="H41" s="128" t="s">
        <v>199</v>
      </c>
      <c r="I41" s="203">
        <f>ROUND(SUM(G40:G41),2)</f>
        <v>0</v>
      </c>
    </row>
    <row r="42" spans="1:9" s="95" customFormat="1" ht="31.5" customHeight="1" thickBot="1" x14ac:dyDescent="0.35">
      <c r="A42" s="11" t="s">
        <v>200</v>
      </c>
      <c r="B42" s="12" t="s">
        <v>346</v>
      </c>
      <c r="C42" s="199" t="s">
        <v>202</v>
      </c>
      <c r="D42" s="149" t="s">
        <v>57</v>
      </c>
      <c r="E42" s="200">
        <v>1</v>
      </c>
      <c r="F42" s="59"/>
      <c r="G42" s="16">
        <f t="shared" si="0"/>
        <v>0</v>
      </c>
      <c r="H42" s="96"/>
      <c r="I42" s="96"/>
    </row>
    <row r="43" spans="1:9" s="95" customFormat="1" ht="31.5" customHeight="1" thickBot="1" x14ac:dyDescent="0.35">
      <c r="A43" s="29" t="s">
        <v>200</v>
      </c>
      <c r="B43" s="51" t="s">
        <v>347</v>
      </c>
      <c r="C43" s="193" t="s">
        <v>242</v>
      </c>
      <c r="D43" s="154" t="s">
        <v>57</v>
      </c>
      <c r="E43" s="194">
        <v>1</v>
      </c>
      <c r="F43" s="59"/>
      <c r="G43" s="23">
        <f t="shared" si="0"/>
        <v>0</v>
      </c>
      <c r="H43" s="128" t="s">
        <v>205</v>
      </c>
      <c r="I43" s="203">
        <f>ROUND(SUM(G42:G43),2)</f>
        <v>0</v>
      </c>
    </row>
    <row r="44" spans="1:9" s="95" customFormat="1" ht="42" customHeight="1" thickBot="1" x14ac:dyDescent="0.35">
      <c r="A44" s="201"/>
      <c r="B44" s="202"/>
      <c r="C44" s="201"/>
      <c r="D44" s="202"/>
      <c r="E44" s="202"/>
      <c r="F44" s="57" t="s">
        <v>613</v>
      </c>
      <c r="G44" s="58">
        <f>SUM(G6:G43)</f>
        <v>0</v>
      </c>
      <c r="H44" s="207"/>
      <c r="I44" s="206"/>
    </row>
    <row r="45" spans="1:9" s="95" customFormat="1" ht="18.75" customHeight="1" x14ac:dyDescent="0.3"/>
  </sheetData>
  <sheetProtection algorithmName="SHA-512" hashValue="0LKge263wy2M4JTg86TNesTndKNs9TOZ6L+thGXJT6r59wljW37g2asgU3x/zubsqdPjPvWPsIKwe3bP20tY9g==" saltValue="eiTvNaka/CjeZ13HnJZPSg==" spinCount="100000" sheet="1" objects="1" scenarios="1"/>
  <mergeCells count="2">
    <mergeCell ref="A1:G1"/>
    <mergeCell ref="A4:G4"/>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1C965-9E5B-4130-9F98-F8F9F646A34D}">
  <dimension ref="A1:I46"/>
  <sheetViews>
    <sheetView zoomScale="55" zoomScaleNormal="55" workbookViewId="0">
      <selection activeCell="A5" sqref="A5"/>
    </sheetView>
  </sheetViews>
  <sheetFormatPr defaultRowHeight="14.4" x14ac:dyDescent="0.3"/>
  <cols>
    <col min="1" max="1" width="39.5546875" customWidth="1"/>
    <col min="2" max="2" width="10.5546875" customWidth="1"/>
    <col min="3" max="3" width="71.5546875" customWidth="1"/>
    <col min="4" max="4" width="9.21875" customWidth="1"/>
    <col min="5" max="5" width="16.44140625" customWidth="1"/>
    <col min="6" max="6" width="20.5546875" customWidth="1"/>
    <col min="7" max="7" width="14.5546875" customWidth="1"/>
    <col min="8" max="8" width="21.5546875" customWidth="1"/>
    <col min="9" max="9" width="16.21875" customWidth="1"/>
  </cols>
  <sheetData>
    <row r="1" spans="1:9" ht="21.75" customHeight="1" x14ac:dyDescent="0.3">
      <c r="A1" s="274" t="s">
        <v>412</v>
      </c>
      <c r="B1" s="274"/>
      <c r="C1" s="274"/>
      <c r="D1" s="274"/>
      <c r="E1" s="274"/>
      <c r="F1" s="274"/>
      <c r="G1" s="274"/>
    </row>
    <row r="2" spans="1:9" ht="21.75" customHeight="1" x14ac:dyDescent="0.3"/>
    <row r="3" spans="1:9" ht="15" thickBot="1" x14ac:dyDescent="0.35"/>
    <row r="4" spans="1:9" ht="21.75" customHeight="1" x14ac:dyDescent="0.3">
      <c r="A4" s="278" t="s">
        <v>617</v>
      </c>
      <c r="B4" s="279"/>
      <c r="C4" s="279"/>
      <c r="D4" s="279"/>
      <c r="E4" s="279"/>
      <c r="F4" s="279"/>
      <c r="G4" s="280"/>
      <c r="H4" s="1"/>
      <c r="I4" s="2"/>
    </row>
    <row r="5" spans="1:9" ht="43.5" customHeight="1" thickBot="1" x14ac:dyDescent="0.35">
      <c r="A5" s="71" t="s">
        <v>8</v>
      </c>
      <c r="B5" s="72" t="s">
        <v>9</v>
      </c>
      <c r="C5" s="7" t="s">
        <v>10</v>
      </c>
      <c r="D5" s="7" t="s">
        <v>11</v>
      </c>
      <c r="E5" s="8" t="s">
        <v>12</v>
      </c>
      <c r="F5" s="73" t="s">
        <v>13</v>
      </c>
      <c r="G5" s="74" t="s">
        <v>14</v>
      </c>
      <c r="H5" s="127"/>
      <c r="I5" s="40"/>
    </row>
    <row r="6" spans="1:9" ht="15" thickBot="1" x14ac:dyDescent="0.35">
      <c r="A6" s="208" t="s">
        <v>349</v>
      </c>
      <c r="B6" s="209" t="s">
        <v>413</v>
      </c>
      <c r="C6" s="210" t="s">
        <v>25</v>
      </c>
      <c r="D6" s="211" t="s">
        <v>26</v>
      </c>
      <c r="E6" s="211">
        <v>7</v>
      </c>
      <c r="F6" s="97"/>
      <c r="G6" s="227">
        <f t="shared" ref="G6:G45" si="0">ROUND((E6*F6),2)</f>
        <v>0</v>
      </c>
      <c r="H6" s="139"/>
      <c r="I6" s="39"/>
    </row>
    <row r="7" spans="1:9" ht="15" thickBot="1" x14ac:dyDescent="0.35">
      <c r="A7" s="212" t="s">
        <v>349</v>
      </c>
      <c r="B7" s="213" t="s">
        <v>414</v>
      </c>
      <c r="C7" s="214" t="s">
        <v>28</v>
      </c>
      <c r="D7" s="215" t="s">
        <v>26</v>
      </c>
      <c r="E7" s="215">
        <v>7</v>
      </c>
      <c r="F7" s="97"/>
      <c r="G7" s="228">
        <f t="shared" si="0"/>
        <v>0</v>
      </c>
      <c r="H7" s="131"/>
      <c r="I7" s="132"/>
    </row>
    <row r="8" spans="1:9" ht="15" thickBot="1" x14ac:dyDescent="0.35">
      <c r="A8" s="212" t="s">
        <v>349</v>
      </c>
      <c r="B8" s="213" t="s">
        <v>415</v>
      </c>
      <c r="C8" s="214" t="s">
        <v>30</v>
      </c>
      <c r="D8" s="215" t="s">
        <v>26</v>
      </c>
      <c r="E8" s="215">
        <v>7</v>
      </c>
      <c r="F8" s="97"/>
      <c r="G8" s="228">
        <f t="shared" si="0"/>
        <v>0</v>
      </c>
      <c r="H8" s="131"/>
      <c r="I8" s="132"/>
    </row>
    <row r="9" spans="1:9" ht="15" thickBot="1" x14ac:dyDescent="0.35">
      <c r="A9" s="212" t="s">
        <v>349</v>
      </c>
      <c r="B9" s="213" t="s">
        <v>416</v>
      </c>
      <c r="C9" s="214" t="s">
        <v>32</v>
      </c>
      <c r="D9" s="215" t="s">
        <v>21</v>
      </c>
      <c r="E9" s="215">
        <v>2</v>
      </c>
      <c r="F9" s="97"/>
      <c r="G9" s="228">
        <f t="shared" si="0"/>
        <v>0</v>
      </c>
      <c r="H9" s="131"/>
      <c r="I9" s="132"/>
    </row>
    <row r="10" spans="1:9" ht="15" thickBot="1" x14ac:dyDescent="0.35">
      <c r="A10" s="212" t="s">
        <v>349</v>
      </c>
      <c r="B10" s="213" t="s">
        <v>417</v>
      </c>
      <c r="C10" s="214" t="s">
        <v>351</v>
      </c>
      <c r="D10" s="215" t="s">
        <v>26</v>
      </c>
      <c r="E10" s="215">
        <v>10</v>
      </c>
      <c r="F10" s="97"/>
      <c r="G10" s="228">
        <f t="shared" si="0"/>
        <v>0</v>
      </c>
      <c r="H10" s="139"/>
      <c r="I10" s="39"/>
    </row>
    <row r="11" spans="1:9" ht="15" thickBot="1" x14ac:dyDescent="0.35">
      <c r="A11" s="212" t="s">
        <v>349</v>
      </c>
      <c r="B11" s="213" t="s">
        <v>418</v>
      </c>
      <c r="C11" s="214" t="s">
        <v>352</v>
      </c>
      <c r="D11" s="215" t="s">
        <v>26</v>
      </c>
      <c r="E11" s="215">
        <v>17</v>
      </c>
      <c r="F11" s="97"/>
      <c r="G11" s="228">
        <f t="shared" si="0"/>
        <v>0</v>
      </c>
      <c r="H11" s="139"/>
      <c r="I11" s="39"/>
    </row>
    <row r="12" spans="1:9" ht="15" thickBot="1" x14ac:dyDescent="0.35">
      <c r="A12" s="212" t="s">
        <v>349</v>
      </c>
      <c r="B12" s="213" t="s">
        <v>419</v>
      </c>
      <c r="C12" s="214" t="s">
        <v>269</v>
      </c>
      <c r="D12" s="215" t="s">
        <v>26</v>
      </c>
      <c r="E12" s="215">
        <v>6</v>
      </c>
      <c r="F12" s="97"/>
      <c r="G12" s="228">
        <f t="shared" si="0"/>
        <v>0</v>
      </c>
      <c r="H12" s="185"/>
      <c r="I12" s="39"/>
    </row>
    <row r="13" spans="1:9" ht="15.75" customHeight="1" thickBot="1" x14ac:dyDescent="0.35">
      <c r="A13" s="212" t="s">
        <v>349</v>
      </c>
      <c r="B13" s="213" t="s">
        <v>420</v>
      </c>
      <c r="C13" s="214" t="s">
        <v>42</v>
      </c>
      <c r="D13" s="215" t="s">
        <v>26</v>
      </c>
      <c r="E13" s="215">
        <v>12</v>
      </c>
      <c r="F13" s="97"/>
      <c r="G13" s="228">
        <f t="shared" si="0"/>
        <v>0</v>
      </c>
      <c r="H13" s="131"/>
      <c r="I13" s="132"/>
    </row>
    <row r="14" spans="1:9" ht="15" thickBot="1" x14ac:dyDescent="0.35">
      <c r="A14" s="212" t="s">
        <v>349</v>
      </c>
      <c r="B14" s="213" t="s">
        <v>421</v>
      </c>
      <c r="C14" s="214" t="s">
        <v>356</v>
      </c>
      <c r="D14" s="215" t="s">
        <v>21</v>
      </c>
      <c r="E14" s="215">
        <v>1</v>
      </c>
      <c r="F14" s="97"/>
      <c r="G14" s="228">
        <f t="shared" si="0"/>
        <v>0</v>
      </c>
      <c r="H14" s="139"/>
      <c r="I14" s="39"/>
    </row>
    <row r="15" spans="1:9" ht="15" thickBot="1" x14ac:dyDescent="0.35">
      <c r="A15" s="212" t="s">
        <v>349</v>
      </c>
      <c r="B15" s="213" t="s">
        <v>422</v>
      </c>
      <c r="C15" s="214" t="s">
        <v>48</v>
      </c>
      <c r="D15" s="215" t="s">
        <v>21</v>
      </c>
      <c r="E15" s="215">
        <v>1</v>
      </c>
      <c r="F15" s="97"/>
      <c r="G15" s="228">
        <f t="shared" si="0"/>
        <v>0</v>
      </c>
      <c r="H15" s="139"/>
      <c r="I15" s="39"/>
    </row>
    <row r="16" spans="1:9" ht="15" thickBot="1" x14ac:dyDescent="0.35">
      <c r="A16" s="212" t="s">
        <v>349</v>
      </c>
      <c r="B16" s="213" t="s">
        <v>423</v>
      </c>
      <c r="C16" s="214" t="s">
        <v>50</v>
      </c>
      <c r="D16" s="215" t="s">
        <v>21</v>
      </c>
      <c r="E16" s="215">
        <v>1</v>
      </c>
      <c r="F16" s="97"/>
      <c r="G16" s="228">
        <f t="shared" si="0"/>
        <v>0</v>
      </c>
      <c r="H16" s="139"/>
      <c r="I16" s="39"/>
    </row>
    <row r="17" spans="1:9" ht="15" thickBot="1" x14ac:dyDescent="0.35">
      <c r="A17" s="212" t="s">
        <v>349</v>
      </c>
      <c r="B17" s="213" t="s">
        <v>424</v>
      </c>
      <c r="C17" s="214" t="s">
        <v>52</v>
      </c>
      <c r="D17" s="215" t="s">
        <v>21</v>
      </c>
      <c r="E17" s="215">
        <v>2</v>
      </c>
      <c r="F17" s="97"/>
      <c r="G17" s="228">
        <f t="shared" si="0"/>
        <v>0</v>
      </c>
      <c r="H17" s="139"/>
      <c r="I17" s="39"/>
    </row>
    <row r="18" spans="1:9" ht="15" thickBot="1" x14ac:dyDescent="0.35">
      <c r="A18" s="212" t="s">
        <v>349</v>
      </c>
      <c r="B18" s="213" t="s">
        <v>425</v>
      </c>
      <c r="C18" s="214" t="s">
        <v>426</v>
      </c>
      <c r="D18" s="215" t="s">
        <v>21</v>
      </c>
      <c r="E18" s="215">
        <v>1</v>
      </c>
      <c r="F18" s="97"/>
      <c r="G18" s="228">
        <f t="shared" si="0"/>
        <v>0</v>
      </c>
      <c r="H18" s="131"/>
      <c r="I18" s="132"/>
    </row>
    <row r="19" spans="1:9" ht="15" thickBot="1" x14ac:dyDescent="0.35">
      <c r="A19" s="212" t="s">
        <v>349</v>
      </c>
      <c r="B19" s="213" t="s">
        <v>427</v>
      </c>
      <c r="C19" s="214" t="s">
        <v>56</v>
      </c>
      <c r="D19" s="215" t="s">
        <v>57</v>
      </c>
      <c r="E19" s="215">
        <v>1</v>
      </c>
      <c r="F19" s="97"/>
      <c r="G19" s="228">
        <f t="shared" si="0"/>
        <v>0</v>
      </c>
      <c r="H19" s="139"/>
      <c r="I19" s="39"/>
    </row>
    <row r="20" spans="1:9" ht="15" thickBot="1" x14ac:dyDescent="0.35">
      <c r="A20" s="212" t="s">
        <v>349</v>
      </c>
      <c r="B20" s="213" t="s">
        <v>428</v>
      </c>
      <c r="C20" s="214" t="s">
        <v>59</v>
      </c>
      <c r="D20" s="215" t="s">
        <v>21</v>
      </c>
      <c r="E20" s="215">
        <v>2</v>
      </c>
      <c r="F20" s="97"/>
      <c r="G20" s="228">
        <f t="shared" si="0"/>
        <v>0</v>
      </c>
    </row>
    <row r="21" spans="1:9" ht="15" customHeight="1" thickBot="1" x14ac:dyDescent="0.35">
      <c r="A21" s="212" t="s">
        <v>349</v>
      </c>
      <c r="B21" s="213" t="s">
        <v>429</v>
      </c>
      <c r="C21" s="214" t="s">
        <v>283</v>
      </c>
      <c r="D21" s="215" t="s">
        <v>21</v>
      </c>
      <c r="E21" s="215">
        <v>2</v>
      </c>
      <c r="F21" s="97"/>
      <c r="G21" s="228">
        <f t="shared" si="0"/>
        <v>0</v>
      </c>
      <c r="H21" s="139"/>
      <c r="I21" s="39"/>
    </row>
    <row r="22" spans="1:9" ht="16.5" customHeight="1" thickBot="1" x14ac:dyDescent="0.35">
      <c r="A22" s="212" t="s">
        <v>349</v>
      </c>
      <c r="B22" s="213" t="s">
        <v>430</v>
      </c>
      <c r="C22" s="214" t="s">
        <v>65</v>
      </c>
      <c r="D22" s="215" t="s">
        <v>21</v>
      </c>
      <c r="E22" s="215">
        <v>1</v>
      </c>
      <c r="F22" s="97"/>
      <c r="G22" s="228">
        <f t="shared" si="0"/>
        <v>0</v>
      </c>
      <c r="H22" s="139"/>
      <c r="I22" s="39"/>
    </row>
    <row r="23" spans="1:9" ht="16.5" customHeight="1" thickBot="1" x14ac:dyDescent="0.35">
      <c r="A23" s="212" t="s">
        <v>349</v>
      </c>
      <c r="B23" s="213" t="s">
        <v>431</v>
      </c>
      <c r="C23" s="214" t="s">
        <v>432</v>
      </c>
      <c r="D23" s="215" t="s">
        <v>21</v>
      </c>
      <c r="E23" s="215">
        <v>1</v>
      </c>
      <c r="F23" s="97"/>
      <c r="G23" s="228">
        <f t="shared" si="0"/>
        <v>0</v>
      </c>
      <c r="H23" s="139"/>
      <c r="I23" s="39"/>
    </row>
    <row r="24" spans="1:9" ht="15.75" customHeight="1" thickBot="1" x14ac:dyDescent="0.35">
      <c r="A24" s="212" t="s">
        <v>349</v>
      </c>
      <c r="B24" s="213" t="s">
        <v>433</v>
      </c>
      <c r="C24" s="214" t="s">
        <v>69</v>
      </c>
      <c r="D24" s="215" t="s">
        <v>21</v>
      </c>
      <c r="E24" s="215">
        <v>1</v>
      </c>
      <c r="F24" s="97"/>
      <c r="G24" s="228">
        <f t="shared" si="0"/>
        <v>0</v>
      </c>
      <c r="H24" s="139"/>
      <c r="I24" s="39"/>
    </row>
    <row r="25" spans="1:9" ht="29.25" customHeight="1" thickBot="1" x14ac:dyDescent="0.35">
      <c r="A25" s="212" t="s">
        <v>349</v>
      </c>
      <c r="B25" s="213" t="s">
        <v>434</v>
      </c>
      <c r="C25" s="214" t="s">
        <v>290</v>
      </c>
      <c r="D25" s="215" t="s">
        <v>21</v>
      </c>
      <c r="E25" s="215">
        <v>1</v>
      </c>
      <c r="F25" s="97"/>
      <c r="G25" s="228">
        <f t="shared" si="0"/>
        <v>0</v>
      </c>
      <c r="H25" s="139"/>
      <c r="I25" s="39"/>
    </row>
    <row r="26" spans="1:9" ht="16.5" customHeight="1" thickBot="1" x14ac:dyDescent="0.35">
      <c r="A26" s="212" t="s">
        <v>349</v>
      </c>
      <c r="B26" s="213" t="s">
        <v>435</v>
      </c>
      <c r="C26" s="214" t="s">
        <v>73</v>
      </c>
      <c r="D26" s="215" t="s">
        <v>21</v>
      </c>
      <c r="E26" s="215">
        <v>1</v>
      </c>
      <c r="F26" s="97"/>
      <c r="G26" s="228">
        <f t="shared" si="0"/>
        <v>0</v>
      </c>
      <c r="H26" s="139"/>
      <c r="I26" s="39"/>
    </row>
    <row r="27" spans="1:9" ht="14.25" customHeight="1" thickBot="1" x14ac:dyDescent="0.35">
      <c r="A27" s="212" t="s">
        <v>349</v>
      </c>
      <c r="B27" s="213" t="s">
        <v>436</v>
      </c>
      <c r="C27" s="214" t="s">
        <v>437</v>
      </c>
      <c r="D27" s="215" t="s">
        <v>372</v>
      </c>
      <c r="E27" s="215">
        <v>7</v>
      </c>
      <c r="F27" s="97"/>
      <c r="G27" s="228">
        <f t="shared" si="0"/>
        <v>0</v>
      </c>
      <c r="H27" s="139"/>
      <c r="I27" s="39"/>
    </row>
    <row r="28" spans="1:9" ht="15.75" customHeight="1" thickBot="1" x14ac:dyDescent="0.35">
      <c r="A28" s="212" t="s">
        <v>349</v>
      </c>
      <c r="B28" s="213" t="s">
        <v>438</v>
      </c>
      <c r="C28" s="214" t="s">
        <v>400</v>
      </c>
      <c r="D28" s="215" t="s">
        <v>372</v>
      </c>
      <c r="E28" s="215">
        <v>7</v>
      </c>
      <c r="F28" s="97"/>
      <c r="G28" s="228">
        <f t="shared" si="0"/>
        <v>0</v>
      </c>
      <c r="H28" s="139"/>
      <c r="I28" s="39"/>
    </row>
    <row r="29" spans="1:9" ht="30" customHeight="1" thickBot="1" x14ac:dyDescent="0.35">
      <c r="A29" s="212" t="s">
        <v>349</v>
      </c>
      <c r="B29" s="213" t="s">
        <v>439</v>
      </c>
      <c r="C29" s="214" t="s">
        <v>399</v>
      </c>
      <c r="D29" s="215" t="s">
        <v>372</v>
      </c>
      <c r="E29" s="215">
        <v>7</v>
      </c>
      <c r="F29" s="97"/>
      <c r="G29" s="228">
        <f t="shared" si="0"/>
        <v>0</v>
      </c>
      <c r="H29" s="139"/>
      <c r="I29" s="39"/>
    </row>
    <row r="30" spans="1:9" ht="28.5" customHeight="1" thickBot="1" x14ac:dyDescent="0.35">
      <c r="A30" s="212" t="s">
        <v>349</v>
      </c>
      <c r="B30" s="213" t="s">
        <v>440</v>
      </c>
      <c r="C30" s="214" t="s">
        <v>441</v>
      </c>
      <c r="D30" s="215" t="s">
        <v>442</v>
      </c>
      <c r="E30" s="215">
        <v>1.33</v>
      </c>
      <c r="F30" s="97"/>
      <c r="G30" s="228">
        <f t="shared" si="0"/>
        <v>0</v>
      </c>
      <c r="H30" s="139"/>
      <c r="I30" s="39"/>
    </row>
    <row r="31" spans="1:9" ht="15.75" customHeight="1" thickBot="1" x14ac:dyDescent="0.35">
      <c r="A31" s="212" t="s">
        <v>349</v>
      </c>
      <c r="B31" s="213" t="s">
        <v>443</v>
      </c>
      <c r="C31" s="214" t="s">
        <v>370</v>
      </c>
      <c r="D31" s="215" t="s">
        <v>18</v>
      </c>
      <c r="E31" s="215">
        <v>1</v>
      </c>
      <c r="F31" s="97"/>
      <c r="G31" s="228">
        <f t="shared" si="0"/>
        <v>0</v>
      </c>
      <c r="H31" s="139"/>
      <c r="I31" s="39"/>
    </row>
    <row r="32" spans="1:9" ht="15" customHeight="1" thickBot="1" x14ac:dyDescent="0.35">
      <c r="A32" s="212" t="s">
        <v>349</v>
      </c>
      <c r="B32" s="213" t="s">
        <v>444</v>
      </c>
      <c r="C32" s="214" t="s">
        <v>75</v>
      </c>
      <c r="D32" s="215" t="s">
        <v>372</v>
      </c>
      <c r="E32" s="215">
        <v>7</v>
      </c>
      <c r="F32" s="97"/>
      <c r="G32" s="228">
        <f t="shared" si="0"/>
        <v>0</v>
      </c>
      <c r="H32" s="139"/>
      <c r="I32" s="39"/>
    </row>
    <row r="33" spans="1:9" ht="28.2" thickBot="1" x14ac:dyDescent="0.35">
      <c r="A33" s="216" t="s">
        <v>349</v>
      </c>
      <c r="B33" s="213" t="s">
        <v>445</v>
      </c>
      <c r="C33" s="217" t="s">
        <v>84</v>
      </c>
      <c r="D33" s="215" t="s">
        <v>442</v>
      </c>
      <c r="E33" s="218">
        <v>7</v>
      </c>
      <c r="F33" s="97"/>
      <c r="G33" s="229">
        <f t="shared" si="0"/>
        <v>0</v>
      </c>
      <c r="H33" s="128" t="s">
        <v>98</v>
      </c>
      <c r="I33" s="129">
        <f>ROUND(SUM(G6:G33),2)</f>
        <v>0</v>
      </c>
    </row>
    <row r="34" spans="1:9" ht="15" thickBot="1" x14ac:dyDescent="0.35">
      <c r="A34" s="208" t="s">
        <v>376</v>
      </c>
      <c r="B34" s="219" t="s">
        <v>413</v>
      </c>
      <c r="C34" s="220" t="s">
        <v>103</v>
      </c>
      <c r="D34" s="221" t="s">
        <v>21</v>
      </c>
      <c r="E34" s="221">
        <v>1</v>
      </c>
      <c r="F34" s="97"/>
      <c r="G34" s="227">
        <f t="shared" si="0"/>
        <v>0</v>
      </c>
      <c r="H34" s="127"/>
      <c r="I34" s="40"/>
    </row>
    <row r="35" spans="1:9" ht="15" thickBot="1" x14ac:dyDescent="0.35">
      <c r="A35" s="212" t="s">
        <v>376</v>
      </c>
      <c r="B35" s="222" t="s">
        <v>414</v>
      </c>
      <c r="C35" s="223" t="s">
        <v>105</v>
      </c>
      <c r="D35" s="215" t="s">
        <v>21</v>
      </c>
      <c r="E35" s="215">
        <v>2</v>
      </c>
      <c r="F35" s="97"/>
      <c r="G35" s="228">
        <f t="shared" si="0"/>
        <v>0</v>
      </c>
      <c r="H35" s="127"/>
      <c r="I35" s="40"/>
    </row>
    <row r="36" spans="1:9" ht="15" thickBot="1" x14ac:dyDescent="0.35">
      <c r="A36" s="212" t="s">
        <v>376</v>
      </c>
      <c r="B36" s="222" t="s">
        <v>415</v>
      </c>
      <c r="C36" s="223" t="s">
        <v>377</v>
      </c>
      <c r="D36" s="215" t="s">
        <v>26</v>
      </c>
      <c r="E36" s="215">
        <v>23</v>
      </c>
      <c r="F36" s="97"/>
      <c r="G36" s="228">
        <f t="shared" si="0"/>
        <v>0</v>
      </c>
      <c r="H36" s="127"/>
      <c r="I36" s="40"/>
    </row>
    <row r="37" spans="1:9" ht="15" thickBot="1" x14ac:dyDescent="0.35">
      <c r="A37" s="212" t="s">
        <v>376</v>
      </c>
      <c r="B37" s="222" t="s">
        <v>416</v>
      </c>
      <c r="C37" s="223" t="s">
        <v>378</v>
      </c>
      <c r="D37" s="215" t="s">
        <v>26</v>
      </c>
      <c r="E37" s="215">
        <v>12</v>
      </c>
      <c r="F37" s="97"/>
      <c r="G37" s="228">
        <f t="shared" si="0"/>
        <v>0</v>
      </c>
      <c r="H37" s="127"/>
      <c r="I37" s="40"/>
    </row>
    <row r="38" spans="1:9" ht="15" thickBot="1" x14ac:dyDescent="0.35">
      <c r="A38" s="212" t="s">
        <v>376</v>
      </c>
      <c r="B38" s="222" t="s">
        <v>417</v>
      </c>
      <c r="C38" s="223" t="s">
        <v>113</v>
      </c>
      <c r="D38" s="215" t="s">
        <v>57</v>
      </c>
      <c r="E38" s="215">
        <v>2</v>
      </c>
      <c r="F38" s="97"/>
      <c r="G38" s="228">
        <f t="shared" si="0"/>
        <v>0</v>
      </c>
      <c r="H38" s="127"/>
      <c r="I38" s="40"/>
    </row>
    <row r="39" spans="1:9" ht="15" thickBot="1" x14ac:dyDescent="0.35">
      <c r="A39" s="212" t="s">
        <v>376</v>
      </c>
      <c r="B39" s="222" t="s">
        <v>418</v>
      </c>
      <c r="C39" s="223" t="s">
        <v>115</v>
      </c>
      <c r="D39" s="215" t="s">
        <v>26</v>
      </c>
      <c r="E39" s="215">
        <v>10</v>
      </c>
      <c r="F39" s="97"/>
      <c r="G39" s="228">
        <f t="shared" si="0"/>
        <v>0</v>
      </c>
      <c r="H39" s="127"/>
      <c r="I39" s="40"/>
    </row>
    <row r="40" spans="1:9" ht="15" thickBot="1" x14ac:dyDescent="0.35">
      <c r="A40" s="212" t="s">
        <v>376</v>
      </c>
      <c r="B40" s="222" t="s">
        <v>419</v>
      </c>
      <c r="C40" s="223" t="s">
        <v>117</v>
      </c>
      <c r="D40" s="215" t="s">
        <v>26</v>
      </c>
      <c r="E40" s="215">
        <v>7</v>
      </c>
      <c r="F40" s="97"/>
      <c r="G40" s="228">
        <f t="shared" si="0"/>
        <v>0</v>
      </c>
      <c r="H40" s="127"/>
      <c r="I40" s="40"/>
    </row>
    <row r="41" spans="1:9" ht="15" thickBot="1" x14ac:dyDescent="0.35">
      <c r="A41" s="212" t="s">
        <v>376</v>
      </c>
      <c r="B41" s="222" t="s">
        <v>420</v>
      </c>
      <c r="C41" s="223" t="s">
        <v>119</v>
      </c>
      <c r="D41" s="215" t="s">
        <v>26</v>
      </c>
      <c r="E41" s="215">
        <v>7</v>
      </c>
      <c r="F41" s="97"/>
      <c r="G41" s="228">
        <f t="shared" si="0"/>
        <v>0</v>
      </c>
      <c r="H41" s="127"/>
      <c r="I41" s="40"/>
    </row>
    <row r="42" spans="1:9" ht="15" thickBot="1" x14ac:dyDescent="0.35">
      <c r="A42" s="212" t="s">
        <v>376</v>
      </c>
      <c r="B42" s="222" t="s">
        <v>421</v>
      </c>
      <c r="C42" s="223" t="s">
        <v>121</v>
      </c>
      <c r="D42" s="215" t="s">
        <v>57</v>
      </c>
      <c r="E42" s="215">
        <v>1</v>
      </c>
      <c r="F42" s="97"/>
      <c r="G42" s="228">
        <f t="shared" si="0"/>
        <v>0</v>
      </c>
      <c r="H42" s="127"/>
      <c r="I42" s="40"/>
    </row>
    <row r="43" spans="1:9" ht="15" thickBot="1" x14ac:dyDescent="0.35">
      <c r="A43" s="212" t="s">
        <v>376</v>
      </c>
      <c r="B43" s="222" t="s">
        <v>422</v>
      </c>
      <c r="C43" s="223" t="s">
        <v>385</v>
      </c>
      <c r="D43" s="215" t="s">
        <v>21</v>
      </c>
      <c r="E43" s="215">
        <v>2</v>
      </c>
      <c r="F43" s="97"/>
      <c r="G43" s="228">
        <f t="shared" si="0"/>
        <v>0</v>
      </c>
      <c r="H43" s="127"/>
      <c r="I43" s="40"/>
    </row>
    <row r="44" spans="1:9" ht="15" thickBot="1" x14ac:dyDescent="0.35">
      <c r="A44" s="212" t="s">
        <v>376</v>
      </c>
      <c r="B44" s="222" t="s">
        <v>423</v>
      </c>
      <c r="C44" s="223" t="s">
        <v>446</v>
      </c>
      <c r="D44" s="215" t="s">
        <v>21</v>
      </c>
      <c r="E44" s="215">
        <v>1</v>
      </c>
      <c r="F44" s="97"/>
      <c r="G44" s="228">
        <f t="shared" si="0"/>
        <v>0</v>
      </c>
      <c r="H44" s="127"/>
      <c r="I44" s="40"/>
    </row>
    <row r="45" spans="1:9" ht="28.2" thickBot="1" x14ac:dyDescent="0.35">
      <c r="A45" s="224" t="s">
        <v>376</v>
      </c>
      <c r="B45" s="222" t="s">
        <v>424</v>
      </c>
      <c r="C45" s="225" t="s">
        <v>127</v>
      </c>
      <c r="D45" s="226" t="s">
        <v>18</v>
      </c>
      <c r="E45" s="226">
        <v>1</v>
      </c>
      <c r="F45" s="97"/>
      <c r="G45" s="230">
        <f t="shared" si="0"/>
        <v>0</v>
      </c>
      <c r="H45" s="128" t="s">
        <v>142</v>
      </c>
      <c r="I45" s="129">
        <f>ROUND(SUM(G34:G45),2)</f>
        <v>0</v>
      </c>
    </row>
    <row r="46" spans="1:9" ht="42" thickBot="1" x14ac:dyDescent="0.35">
      <c r="F46" s="57" t="s">
        <v>618</v>
      </c>
      <c r="G46" s="58">
        <f>SUM(G6:G45)</f>
        <v>0</v>
      </c>
    </row>
  </sheetData>
  <sheetProtection algorithmName="SHA-512" hashValue="14dmIH6rJ7KJF3Ze8Du83Be7hWWE4y8cQp9p1IYGPAlmzKBsxZCA8EmLXcockbfYT+3rRZrM3bdy6h5Dq2qXqw==" saltValue="iCC8bGWPpdf39Cx5l+DIxA==" spinCount="100000" sheet="1" objects="1" scenarios="1"/>
  <mergeCells count="2">
    <mergeCell ref="A1:G1"/>
    <mergeCell ref="A4:G4"/>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EE001-5E6B-4885-BE6F-4C0C3A92E009}">
  <dimension ref="A1:J30"/>
  <sheetViews>
    <sheetView zoomScale="60" zoomScaleNormal="60" workbookViewId="0">
      <selection activeCell="A5" sqref="A5"/>
    </sheetView>
  </sheetViews>
  <sheetFormatPr defaultColWidth="9.21875" defaultRowHeight="13.8" x14ac:dyDescent="0.25"/>
  <cols>
    <col min="1" max="1" width="39.5546875" style="39" customWidth="1"/>
    <col min="2" max="2" width="10.5546875" style="40" customWidth="1"/>
    <col min="3" max="3" width="71.5546875" style="41" customWidth="1"/>
    <col min="4" max="4" width="9.21875" style="40"/>
    <col min="5" max="5" width="16.44140625" style="40" customWidth="1"/>
    <col min="6" max="6" width="20.5546875" style="42" customWidth="1"/>
    <col min="7" max="7" width="14.5546875" style="40" customWidth="1"/>
    <col min="8" max="8" width="21.5546875" style="1" customWidth="1"/>
    <col min="9" max="9" width="16.21875" style="2" customWidth="1"/>
    <col min="10" max="16384" width="9.21875" style="2"/>
  </cols>
  <sheetData>
    <row r="1" spans="1:10" ht="40.049999999999997" customHeight="1" x14ac:dyDescent="0.25">
      <c r="A1" s="274" t="s">
        <v>412</v>
      </c>
      <c r="B1" s="274"/>
      <c r="C1" s="274"/>
      <c r="D1" s="274"/>
      <c r="E1" s="274"/>
      <c r="F1" s="274"/>
      <c r="G1" s="274"/>
    </row>
    <row r="2" spans="1:10" ht="21.75" customHeight="1" x14ac:dyDescent="0.25">
      <c r="A2" s="3"/>
      <c r="B2" s="3"/>
      <c r="C2" s="3"/>
      <c r="D2" s="3"/>
      <c r="E2" s="4"/>
      <c r="F2" s="3"/>
      <c r="G2" s="3"/>
    </row>
    <row r="3" spans="1:10" ht="14.4" thickBot="1" x14ac:dyDescent="0.3">
      <c r="A3" s="30"/>
      <c r="B3" s="31"/>
      <c r="C3" s="30"/>
      <c r="D3" s="31"/>
      <c r="E3" s="31"/>
      <c r="F3" s="38"/>
      <c r="G3" s="37"/>
    </row>
    <row r="4" spans="1:10" ht="21.75" customHeight="1" x14ac:dyDescent="0.25">
      <c r="A4" s="278" t="s">
        <v>619</v>
      </c>
      <c r="B4" s="279"/>
      <c r="C4" s="279"/>
      <c r="D4" s="279"/>
      <c r="E4" s="279"/>
      <c r="F4" s="279"/>
      <c r="G4" s="280"/>
      <c r="J4" s="30"/>
    </row>
    <row r="5" spans="1:10" s="95" customFormat="1" ht="43.5" customHeight="1" thickBot="1" x14ac:dyDescent="0.3">
      <c r="A5" s="71" t="s">
        <v>8</v>
      </c>
      <c r="B5" s="72" t="s">
        <v>9</v>
      </c>
      <c r="C5" s="7" t="s">
        <v>10</v>
      </c>
      <c r="D5" s="6" t="s">
        <v>11</v>
      </c>
      <c r="E5" s="6" t="s">
        <v>12</v>
      </c>
      <c r="F5" s="73" t="s">
        <v>13</v>
      </c>
      <c r="G5" s="74" t="s">
        <v>14</v>
      </c>
      <c r="H5" s="127"/>
      <c r="I5" s="40"/>
    </row>
    <row r="6" spans="1:10" s="95" customFormat="1" ht="31.5" customHeight="1" thickBot="1" x14ac:dyDescent="0.3">
      <c r="A6" s="11" t="s">
        <v>143</v>
      </c>
      <c r="B6" s="178" t="s">
        <v>294</v>
      </c>
      <c r="C6" s="190" t="s">
        <v>144</v>
      </c>
      <c r="D6" s="191" t="s">
        <v>57</v>
      </c>
      <c r="E6" s="191">
        <v>1</v>
      </c>
      <c r="F6" s="45"/>
      <c r="G6" s="16">
        <f t="shared" ref="G6:G28" si="0">ROUND((E6*F6),2)</f>
        <v>0</v>
      </c>
      <c r="H6" s="127"/>
      <c r="I6" s="127"/>
    </row>
    <row r="7" spans="1:10" s="95" customFormat="1" ht="31.5" customHeight="1" thickBot="1" x14ac:dyDescent="0.3">
      <c r="A7" s="17" t="s">
        <v>143</v>
      </c>
      <c r="B7" s="162" t="s">
        <v>295</v>
      </c>
      <c r="C7" s="192" t="s">
        <v>145</v>
      </c>
      <c r="D7" s="80" t="s">
        <v>26</v>
      </c>
      <c r="E7" s="80">
        <v>12</v>
      </c>
      <c r="F7" s="45"/>
      <c r="G7" s="20">
        <f t="shared" si="0"/>
        <v>0</v>
      </c>
      <c r="H7" s="127"/>
      <c r="I7" s="127"/>
    </row>
    <row r="8" spans="1:10" s="95" customFormat="1" ht="31.5" customHeight="1" thickBot="1" x14ac:dyDescent="0.3">
      <c r="A8" s="17" t="s">
        <v>143</v>
      </c>
      <c r="B8" s="162" t="s">
        <v>296</v>
      </c>
      <c r="C8" s="192" t="s">
        <v>149</v>
      </c>
      <c r="D8" s="80" t="s">
        <v>76</v>
      </c>
      <c r="E8" s="80">
        <v>6.4</v>
      </c>
      <c r="F8" s="45"/>
      <c r="G8" s="20">
        <f t="shared" si="0"/>
        <v>0</v>
      </c>
      <c r="H8" s="127"/>
      <c r="I8" s="127"/>
    </row>
    <row r="9" spans="1:10" s="95" customFormat="1" ht="31.5" customHeight="1" thickBot="1" x14ac:dyDescent="0.3">
      <c r="A9" s="17" t="s">
        <v>143</v>
      </c>
      <c r="B9" s="162" t="s">
        <v>298</v>
      </c>
      <c r="C9" s="192" t="s">
        <v>150</v>
      </c>
      <c r="D9" s="80" t="s">
        <v>26</v>
      </c>
      <c r="E9" s="80">
        <v>12</v>
      </c>
      <c r="F9" s="45"/>
      <c r="G9" s="20">
        <f t="shared" si="0"/>
        <v>0</v>
      </c>
      <c r="H9" s="127"/>
      <c r="I9" s="127"/>
    </row>
    <row r="10" spans="1:10" s="95" customFormat="1" ht="31.5" customHeight="1" thickBot="1" x14ac:dyDescent="0.3">
      <c r="A10" s="17" t="s">
        <v>143</v>
      </c>
      <c r="B10" s="162" t="s">
        <v>300</v>
      </c>
      <c r="C10" s="192" t="s">
        <v>387</v>
      </c>
      <c r="D10" s="80" t="s">
        <v>85</v>
      </c>
      <c r="E10" s="80">
        <v>0.2</v>
      </c>
      <c r="F10" s="45"/>
      <c r="G10" s="20">
        <f t="shared" si="0"/>
        <v>0</v>
      </c>
      <c r="H10" s="127"/>
      <c r="I10" s="127"/>
    </row>
    <row r="11" spans="1:10" s="95" customFormat="1" ht="31.5" customHeight="1" thickBot="1" x14ac:dyDescent="0.3">
      <c r="A11" s="17" t="s">
        <v>143</v>
      </c>
      <c r="B11" s="162" t="s">
        <v>301</v>
      </c>
      <c r="C11" s="192" t="s">
        <v>153</v>
      </c>
      <c r="D11" s="80" t="s">
        <v>154</v>
      </c>
      <c r="E11" s="80">
        <v>0.48</v>
      </c>
      <c r="F11" s="45"/>
      <c r="G11" s="20">
        <f t="shared" si="0"/>
        <v>0</v>
      </c>
      <c r="H11" s="127"/>
      <c r="I11" s="127"/>
    </row>
    <row r="12" spans="1:10" s="95" customFormat="1" ht="31.5" customHeight="1" thickBot="1" x14ac:dyDescent="0.3">
      <c r="A12" s="17" t="s">
        <v>143</v>
      </c>
      <c r="B12" s="162" t="s">
        <v>303</v>
      </c>
      <c r="C12" s="192" t="s">
        <v>297</v>
      </c>
      <c r="D12" s="80" t="s">
        <v>156</v>
      </c>
      <c r="E12" s="80">
        <v>2</v>
      </c>
      <c r="F12" s="45"/>
      <c r="G12" s="20">
        <f t="shared" si="0"/>
        <v>0</v>
      </c>
      <c r="H12" s="127"/>
      <c r="I12" s="127"/>
    </row>
    <row r="13" spans="1:10" s="95" customFormat="1" ht="31.5" customHeight="1" thickBot="1" x14ac:dyDescent="0.3">
      <c r="A13" s="17" t="s">
        <v>143</v>
      </c>
      <c r="B13" s="162" t="s">
        <v>304</v>
      </c>
      <c r="C13" s="192" t="s">
        <v>299</v>
      </c>
      <c r="D13" s="80" t="s">
        <v>156</v>
      </c>
      <c r="E13" s="80">
        <v>1</v>
      </c>
      <c r="F13" s="45"/>
      <c r="G13" s="20">
        <f t="shared" si="0"/>
        <v>0</v>
      </c>
      <c r="H13" s="127"/>
      <c r="I13" s="127"/>
    </row>
    <row r="14" spans="1:10" s="95" customFormat="1" ht="31.5" customHeight="1" thickBot="1" x14ac:dyDescent="0.3">
      <c r="A14" s="17" t="s">
        <v>143</v>
      </c>
      <c r="B14" s="162" t="s">
        <v>306</v>
      </c>
      <c r="C14" s="192" t="s">
        <v>389</v>
      </c>
      <c r="D14" s="80" t="s">
        <v>156</v>
      </c>
      <c r="E14" s="80">
        <v>6</v>
      </c>
      <c r="F14" s="45"/>
      <c r="G14" s="20">
        <f t="shared" si="0"/>
        <v>0</v>
      </c>
      <c r="H14" s="127"/>
      <c r="I14" s="127"/>
    </row>
    <row r="15" spans="1:10" s="95" customFormat="1" ht="31.5" customHeight="1" thickBot="1" x14ac:dyDescent="0.35">
      <c r="A15" s="29" t="s">
        <v>143</v>
      </c>
      <c r="B15" s="165" t="s">
        <v>307</v>
      </c>
      <c r="C15" s="193" t="s">
        <v>159</v>
      </c>
      <c r="D15" s="194" t="s">
        <v>154</v>
      </c>
      <c r="E15" s="194">
        <v>4.8</v>
      </c>
      <c r="F15" s="45"/>
      <c r="G15" s="23">
        <f t="shared" si="0"/>
        <v>0</v>
      </c>
      <c r="H15" s="128" t="s">
        <v>98</v>
      </c>
      <c r="I15" s="203">
        <f>ROUND(SUM(G6:G15),2)</f>
        <v>0</v>
      </c>
    </row>
    <row r="16" spans="1:10" s="95" customFormat="1" ht="31.5" customHeight="1" thickBot="1" x14ac:dyDescent="0.35">
      <c r="A16" s="168" t="s">
        <v>160</v>
      </c>
      <c r="B16" s="166" t="s">
        <v>310</v>
      </c>
      <c r="C16" s="190" t="s">
        <v>162</v>
      </c>
      <c r="D16" s="195" t="s">
        <v>76</v>
      </c>
      <c r="E16" s="195">
        <v>6.4</v>
      </c>
      <c r="F16" s="45"/>
      <c r="G16" s="175">
        <f t="shared" si="0"/>
        <v>0</v>
      </c>
      <c r="H16" s="96"/>
      <c r="I16" s="96"/>
    </row>
    <row r="17" spans="1:9" s="95" customFormat="1" ht="31.5" customHeight="1" thickBot="1" x14ac:dyDescent="0.35">
      <c r="A17" s="29" t="s">
        <v>160</v>
      </c>
      <c r="B17" s="51" t="s">
        <v>312</v>
      </c>
      <c r="C17" s="193" t="s">
        <v>163</v>
      </c>
      <c r="D17" s="154" t="s">
        <v>76</v>
      </c>
      <c r="E17" s="154">
        <v>1</v>
      </c>
      <c r="F17" s="45"/>
      <c r="G17" s="23">
        <f t="shared" si="0"/>
        <v>0</v>
      </c>
      <c r="H17" s="128" t="s">
        <v>142</v>
      </c>
      <c r="I17" s="203">
        <f>ROUND(SUM(G16:G17),2)</f>
        <v>0</v>
      </c>
    </row>
    <row r="18" spans="1:9" s="95" customFormat="1" ht="33.75" customHeight="1" thickBot="1" x14ac:dyDescent="0.35">
      <c r="A18" s="168" t="s">
        <v>447</v>
      </c>
      <c r="B18" s="160" t="s">
        <v>319</v>
      </c>
      <c r="C18" s="190" t="s">
        <v>166</v>
      </c>
      <c r="D18" s="195" t="s">
        <v>76</v>
      </c>
      <c r="E18" s="191">
        <v>1.8</v>
      </c>
      <c r="F18" s="45"/>
      <c r="G18" s="204">
        <f t="shared" si="0"/>
        <v>0</v>
      </c>
      <c r="H18" s="205"/>
      <c r="I18" s="206"/>
    </row>
    <row r="19" spans="1:9" s="95" customFormat="1" ht="31.5" customHeight="1" thickBot="1" x14ac:dyDescent="0.35">
      <c r="A19" s="168" t="s">
        <v>448</v>
      </c>
      <c r="B19" s="162" t="s">
        <v>320</v>
      </c>
      <c r="C19" s="192" t="s">
        <v>168</v>
      </c>
      <c r="D19" s="152" t="s">
        <v>76</v>
      </c>
      <c r="E19" s="80">
        <v>1.8</v>
      </c>
      <c r="F19" s="45"/>
      <c r="G19" s="52">
        <f t="shared" si="0"/>
        <v>0</v>
      </c>
      <c r="H19" s="205"/>
      <c r="I19" s="206"/>
    </row>
    <row r="20" spans="1:9" s="95" customFormat="1" ht="31.5" customHeight="1" thickBot="1" x14ac:dyDescent="0.35">
      <c r="A20" s="196" t="s">
        <v>449</v>
      </c>
      <c r="B20" s="163" t="s">
        <v>321</v>
      </c>
      <c r="C20" s="197" t="s">
        <v>170</v>
      </c>
      <c r="D20" s="146" t="s">
        <v>26</v>
      </c>
      <c r="E20" s="198">
        <v>12</v>
      </c>
      <c r="F20" s="45"/>
      <c r="G20" s="52">
        <f t="shared" si="0"/>
        <v>0</v>
      </c>
      <c r="H20" s="128" t="s">
        <v>217</v>
      </c>
      <c r="I20" s="203">
        <f>ROUND(SUM(G18:G20),2)</f>
        <v>0</v>
      </c>
    </row>
    <row r="21" spans="1:9" s="95" customFormat="1" ht="33.75" customHeight="1" thickBot="1" x14ac:dyDescent="0.35">
      <c r="A21" s="11" t="s">
        <v>450</v>
      </c>
      <c r="B21" s="12" t="s">
        <v>322</v>
      </c>
      <c r="C21" s="199" t="s">
        <v>400</v>
      </c>
      <c r="D21" s="149" t="s">
        <v>76</v>
      </c>
      <c r="E21" s="200">
        <v>6.4</v>
      </c>
      <c r="F21" s="45"/>
      <c r="G21" s="16">
        <f t="shared" si="0"/>
        <v>0</v>
      </c>
      <c r="H21" s="205"/>
      <c r="I21" s="206"/>
    </row>
    <row r="22" spans="1:9" s="95" customFormat="1" ht="32.25" customHeight="1" thickBot="1" x14ac:dyDescent="0.35">
      <c r="A22" s="17" t="s">
        <v>450</v>
      </c>
      <c r="B22" s="18" t="s">
        <v>323</v>
      </c>
      <c r="C22" s="192" t="s">
        <v>180</v>
      </c>
      <c r="D22" s="152" t="s">
        <v>76</v>
      </c>
      <c r="E22" s="80">
        <v>6.4</v>
      </c>
      <c r="F22" s="45"/>
      <c r="G22" s="20">
        <f t="shared" si="0"/>
        <v>0</v>
      </c>
      <c r="H22" s="205"/>
      <c r="I22" s="206"/>
    </row>
    <row r="23" spans="1:9" s="95" customFormat="1" ht="33.75" customHeight="1" thickBot="1" x14ac:dyDescent="0.35">
      <c r="A23" s="17" t="s">
        <v>450</v>
      </c>
      <c r="B23" s="18" t="s">
        <v>324</v>
      </c>
      <c r="C23" s="192" t="s">
        <v>401</v>
      </c>
      <c r="D23" s="152" t="s">
        <v>26</v>
      </c>
      <c r="E23" s="80">
        <v>12</v>
      </c>
      <c r="F23" s="45"/>
      <c r="G23" s="20">
        <f t="shared" si="0"/>
        <v>0</v>
      </c>
      <c r="H23" s="205"/>
      <c r="I23" s="206"/>
    </row>
    <row r="24" spans="1:9" s="95" customFormat="1" ht="33" customHeight="1" thickBot="1" x14ac:dyDescent="0.35">
      <c r="A24" s="29" t="s">
        <v>450</v>
      </c>
      <c r="B24" s="51" t="s">
        <v>325</v>
      </c>
      <c r="C24" s="193" t="s">
        <v>190</v>
      </c>
      <c r="D24" s="154" t="s">
        <v>26</v>
      </c>
      <c r="E24" s="194">
        <v>12</v>
      </c>
      <c r="F24" s="45"/>
      <c r="G24" s="23">
        <f t="shared" si="0"/>
        <v>0</v>
      </c>
      <c r="H24" s="128" t="s">
        <v>451</v>
      </c>
      <c r="I24" s="203">
        <f>ROUND(SUM(G21:G24),2)</f>
        <v>0</v>
      </c>
    </row>
    <row r="25" spans="1:9" s="95" customFormat="1" ht="31.5" customHeight="1" thickBot="1" x14ac:dyDescent="0.3">
      <c r="A25" s="11" t="s">
        <v>235</v>
      </c>
      <c r="B25" s="12" t="s">
        <v>302</v>
      </c>
      <c r="C25" s="199" t="s">
        <v>403</v>
      </c>
      <c r="D25" s="149" t="s">
        <v>156</v>
      </c>
      <c r="E25" s="200">
        <v>6</v>
      </c>
      <c r="F25" s="45"/>
      <c r="G25" s="16">
        <f t="shared" si="0"/>
        <v>0</v>
      </c>
      <c r="H25" s="139"/>
      <c r="I25" s="139"/>
    </row>
    <row r="26" spans="1:9" s="95" customFormat="1" ht="31.5" customHeight="1" thickBot="1" x14ac:dyDescent="0.35">
      <c r="A26" s="29" t="s">
        <v>235</v>
      </c>
      <c r="B26" s="51" t="s">
        <v>340</v>
      </c>
      <c r="C26" s="193" t="s">
        <v>196</v>
      </c>
      <c r="D26" s="154" t="s">
        <v>76</v>
      </c>
      <c r="E26" s="194">
        <v>16</v>
      </c>
      <c r="F26" s="45"/>
      <c r="G26" s="23">
        <f t="shared" si="0"/>
        <v>0</v>
      </c>
      <c r="H26" s="128" t="s">
        <v>205</v>
      </c>
      <c r="I26" s="203">
        <f>ROUND(SUM(G25:G26),2)</f>
        <v>0</v>
      </c>
    </row>
    <row r="27" spans="1:9" s="95" customFormat="1" ht="31.5" customHeight="1" thickBot="1" x14ac:dyDescent="0.35">
      <c r="A27" s="11" t="s">
        <v>237</v>
      </c>
      <c r="B27" s="12" t="s">
        <v>346</v>
      </c>
      <c r="C27" s="199" t="s">
        <v>202</v>
      </c>
      <c r="D27" s="149" t="s">
        <v>57</v>
      </c>
      <c r="E27" s="200">
        <v>1</v>
      </c>
      <c r="F27" s="45"/>
      <c r="G27" s="16">
        <f t="shared" si="0"/>
        <v>0</v>
      </c>
      <c r="H27" s="96"/>
      <c r="I27" s="96"/>
    </row>
    <row r="28" spans="1:9" s="95" customFormat="1" ht="31.5" customHeight="1" thickBot="1" x14ac:dyDescent="0.35">
      <c r="A28" s="29" t="s">
        <v>237</v>
      </c>
      <c r="B28" s="51" t="s">
        <v>347</v>
      </c>
      <c r="C28" s="193" t="s">
        <v>242</v>
      </c>
      <c r="D28" s="154" t="s">
        <v>57</v>
      </c>
      <c r="E28" s="194">
        <v>1</v>
      </c>
      <c r="F28" s="45"/>
      <c r="G28" s="23">
        <f t="shared" si="0"/>
        <v>0</v>
      </c>
      <c r="H28" s="128" t="s">
        <v>244</v>
      </c>
      <c r="I28" s="203">
        <f>ROUND(SUM(G27:G28),2)</f>
        <v>0</v>
      </c>
    </row>
    <row r="29" spans="1:9" s="95" customFormat="1" ht="42" customHeight="1" thickBot="1" x14ac:dyDescent="0.35">
      <c r="A29" s="201"/>
      <c r="B29" s="202"/>
      <c r="C29" s="201"/>
      <c r="D29" s="202"/>
      <c r="E29" s="202"/>
      <c r="F29" s="57" t="s">
        <v>620</v>
      </c>
      <c r="G29" s="58">
        <f>SUM(G6:G28)</f>
        <v>0</v>
      </c>
      <c r="H29" s="207"/>
      <c r="I29" s="206"/>
    </row>
    <row r="30" spans="1:9" s="95" customFormat="1" ht="18.75" customHeight="1" x14ac:dyDescent="0.3"/>
  </sheetData>
  <sheetProtection algorithmName="SHA-512" hashValue="xtPmP5wSsMxxu1eXgETTPXzqBN3LEpmqQEHgZxYH5k6lNVckGRpLvXgWbjxiAIl0QhJa6oqjZAfzhKnCOrJW+w==" saltValue="h+B1+jwLtWmRYKWD1ftS+g==" spinCount="100000" sheet="1" objects="1" scenarios="1"/>
  <mergeCells count="2">
    <mergeCell ref="A1:G1"/>
    <mergeCell ref="A4:G4"/>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04825-838B-4489-BB9C-741F089A4687}">
  <dimension ref="A1:I50"/>
  <sheetViews>
    <sheetView zoomScale="60" zoomScaleNormal="60" workbookViewId="0">
      <selection activeCell="A6" sqref="A6"/>
    </sheetView>
  </sheetViews>
  <sheetFormatPr defaultColWidth="9.21875" defaultRowHeight="14.4" x14ac:dyDescent="0.3"/>
  <cols>
    <col min="1" max="1" width="39.5546875" customWidth="1"/>
    <col min="2" max="2" width="10.5546875" customWidth="1"/>
    <col min="3" max="3" width="71.5546875" customWidth="1"/>
    <col min="5" max="5" width="16.44140625" customWidth="1"/>
    <col min="6" max="6" width="20.5546875" customWidth="1"/>
    <col min="7" max="7" width="14.5546875" customWidth="1"/>
    <col min="8" max="8" width="21.5546875" customWidth="1"/>
    <col min="9" max="9" width="16.21875" customWidth="1"/>
  </cols>
  <sheetData>
    <row r="1" spans="1:9" ht="15.75" customHeight="1" x14ac:dyDescent="0.3">
      <c r="A1" s="274" t="s">
        <v>452</v>
      </c>
      <c r="B1" s="274"/>
      <c r="C1" s="274"/>
      <c r="D1" s="274"/>
      <c r="E1" s="274"/>
      <c r="F1" s="274"/>
      <c r="G1" s="274"/>
    </row>
    <row r="2" spans="1:9" x14ac:dyDescent="0.3">
      <c r="A2" s="274"/>
      <c r="B2" s="274"/>
      <c r="C2" s="274"/>
      <c r="D2" s="274"/>
      <c r="E2" s="274"/>
      <c r="F2" s="274"/>
      <c r="G2" s="274"/>
    </row>
    <row r="3" spans="1:9" ht="15" thickBot="1" x14ac:dyDescent="0.35"/>
    <row r="4" spans="1:9" s="2" customFormat="1" ht="21.75" customHeight="1" x14ac:dyDescent="0.25">
      <c r="A4" s="278" t="s">
        <v>624</v>
      </c>
      <c r="B4" s="279"/>
      <c r="C4" s="279"/>
      <c r="D4" s="279"/>
      <c r="E4" s="279"/>
      <c r="F4" s="279"/>
      <c r="G4" s="280"/>
      <c r="H4" s="1"/>
    </row>
    <row r="5" spans="1:9" s="2" customFormat="1" ht="28.2" thickBot="1" x14ac:dyDescent="0.3">
      <c r="A5" s="71" t="s">
        <v>8</v>
      </c>
      <c r="B5" s="72" t="s">
        <v>9</v>
      </c>
      <c r="C5" s="43" t="s">
        <v>10</v>
      </c>
      <c r="D5" s="43" t="s">
        <v>11</v>
      </c>
      <c r="E5" s="44" t="s">
        <v>12</v>
      </c>
      <c r="F5" s="73" t="s">
        <v>13</v>
      </c>
      <c r="G5" s="74" t="s">
        <v>14</v>
      </c>
      <c r="H5" s="127"/>
      <c r="I5" s="40"/>
    </row>
    <row r="6" spans="1:9" s="2" customFormat="1" ht="21" customHeight="1" thickBot="1" x14ac:dyDescent="0.3">
      <c r="A6" s="11" t="s">
        <v>15</v>
      </c>
      <c r="B6" s="12" t="s">
        <v>258</v>
      </c>
      <c r="C6" s="115" t="s">
        <v>17</v>
      </c>
      <c r="D6" s="116" t="s">
        <v>57</v>
      </c>
      <c r="E6" s="116">
        <v>1</v>
      </c>
      <c r="F6" s="15"/>
      <c r="G6" s="16">
        <f t="shared" ref="G6:G49" si="0">ROUND((E6*F6),2)</f>
        <v>0</v>
      </c>
      <c r="H6" s="127"/>
      <c r="I6" s="40"/>
    </row>
    <row r="7" spans="1:9" s="2" customFormat="1" ht="44.55" customHeight="1" thickBot="1" x14ac:dyDescent="0.3">
      <c r="A7" s="17" t="s">
        <v>15</v>
      </c>
      <c r="B7" s="18" t="s">
        <v>259</v>
      </c>
      <c r="C7" s="117" t="s">
        <v>453</v>
      </c>
      <c r="D7" s="118" t="s">
        <v>473</v>
      </c>
      <c r="E7" s="116">
        <v>5</v>
      </c>
      <c r="F7" s="15"/>
      <c r="G7" s="20">
        <f t="shared" si="0"/>
        <v>0</v>
      </c>
      <c r="H7" s="127"/>
      <c r="I7" s="40"/>
    </row>
    <row r="8" spans="1:9" s="2" customFormat="1" ht="20.25" customHeight="1" thickBot="1" x14ac:dyDescent="0.3">
      <c r="A8" s="17" t="s">
        <v>15</v>
      </c>
      <c r="B8" s="18" t="s">
        <v>293</v>
      </c>
      <c r="C8" s="117" t="s">
        <v>454</v>
      </c>
      <c r="D8" s="118" t="s">
        <v>26</v>
      </c>
      <c r="E8" s="118">
        <v>25</v>
      </c>
      <c r="F8" s="15"/>
      <c r="G8" s="20">
        <f t="shared" si="0"/>
        <v>0</v>
      </c>
      <c r="H8" s="127"/>
      <c r="I8" s="40"/>
    </row>
    <row r="9" spans="1:9" s="2" customFormat="1" ht="20.25" customHeight="1" thickBot="1" x14ac:dyDescent="0.3">
      <c r="A9" s="17" t="s">
        <v>15</v>
      </c>
      <c r="B9" s="18" t="s">
        <v>260</v>
      </c>
      <c r="C9" s="117" t="s">
        <v>455</v>
      </c>
      <c r="D9" s="118" t="s">
        <v>26</v>
      </c>
      <c r="E9" s="118">
        <v>24</v>
      </c>
      <c r="F9" s="15"/>
      <c r="G9" s="20">
        <f t="shared" si="0"/>
        <v>0</v>
      </c>
      <c r="H9" s="127"/>
      <c r="I9" s="40"/>
    </row>
    <row r="10" spans="1:9" s="2" customFormat="1" ht="20.25" customHeight="1" thickBot="1" x14ac:dyDescent="0.3">
      <c r="A10" s="17" t="s">
        <v>15</v>
      </c>
      <c r="B10" s="18" t="s">
        <v>261</v>
      </c>
      <c r="C10" s="117" t="s">
        <v>456</v>
      </c>
      <c r="D10" s="118" t="s">
        <v>26</v>
      </c>
      <c r="E10" s="118">
        <v>49</v>
      </c>
      <c r="F10" s="15"/>
      <c r="G10" s="20">
        <f t="shared" si="0"/>
        <v>0</v>
      </c>
      <c r="H10" s="127"/>
      <c r="I10" s="40"/>
    </row>
    <row r="11" spans="1:9" s="2" customFormat="1" ht="20.25" customHeight="1" thickBot="1" x14ac:dyDescent="0.3">
      <c r="A11" s="17" t="s">
        <v>15</v>
      </c>
      <c r="B11" s="18" t="s">
        <v>262</v>
      </c>
      <c r="C11" s="117" t="s">
        <v>457</v>
      </c>
      <c r="D11" s="118" t="s">
        <v>26</v>
      </c>
      <c r="E11" s="118">
        <v>49</v>
      </c>
      <c r="F11" s="15"/>
      <c r="G11" s="20">
        <f t="shared" si="0"/>
        <v>0</v>
      </c>
      <c r="H11" s="127"/>
      <c r="I11" s="40"/>
    </row>
    <row r="12" spans="1:9" s="2" customFormat="1" ht="20.25" customHeight="1" thickBot="1" x14ac:dyDescent="0.3">
      <c r="A12" s="17" t="s">
        <v>15</v>
      </c>
      <c r="B12" s="18" t="s">
        <v>263</v>
      </c>
      <c r="C12" s="117" t="s">
        <v>458</v>
      </c>
      <c r="D12" s="118" t="s">
        <v>26</v>
      </c>
      <c r="E12" s="118">
        <v>37</v>
      </c>
      <c r="F12" s="15"/>
      <c r="G12" s="20">
        <f t="shared" si="0"/>
        <v>0</v>
      </c>
      <c r="H12" s="127"/>
      <c r="I12" s="40"/>
    </row>
    <row r="13" spans="1:9" s="2" customFormat="1" ht="20.25" customHeight="1" thickBot="1" x14ac:dyDescent="0.3">
      <c r="A13" s="17" t="s">
        <v>15</v>
      </c>
      <c r="B13" s="18" t="s">
        <v>264</v>
      </c>
      <c r="C13" s="117" t="s">
        <v>459</v>
      </c>
      <c r="D13" s="118" t="s">
        <v>26</v>
      </c>
      <c r="E13" s="118">
        <v>86</v>
      </c>
      <c r="F13" s="15"/>
      <c r="G13" s="20">
        <f t="shared" si="0"/>
        <v>0</v>
      </c>
      <c r="H13" s="127"/>
      <c r="I13" s="40"/>
    </row>
    <row r="14" spans="1:9" s="2" customFormat="1" ht="20.25" customHeight="1" thickBot="1" x14ac:dyDescent="0.3">
      <c r="A14" s="17" t="s">
        <v>15</v>
      </c>
      <c r="B14" s="18" t="s">
        <v>265</v>
      </c>
      <c r="C14" s="117" t="s">
        <v>460</v>
      </c>
      <c r="D14" s="118" t="s">
        <v>26</v>
      </c>
      <c r="E14" s="118">
        <v>10</v>
      </c>
      <c r="F14" s="15"/>
      <c r="G14" s="20">
        <f t="shared" si="0"/>
        <v>0</v>
      </c>
      <c r="H14" s="127"/>
      <c r="I14" s="40"/>
    </row>
    <row r="15" spans="1:9" s="2" customFormat="1" ht="33.75" customHeight="1" thickBot="1" x14ac:dyDescent="0.3">
      <c r="A15" s="17" t="s">
        <v>15</v>
      </c>
      <c r="B15" s="18" t="s">
        <v>266</v>
      </c>
      <c r="C15" s="117" t="s">
        <v>461</v>
      </c>
      <c r="D15" s="118" t="s">
        <v>156</v>
      </c>
      <c r="E15" s="118">
        <v>10</v>
      </c>
      <c r="F15" s="15"/>
      <c r="G15" s="20">
        <f t="shared" si="0"/>
        <v>0</v>
      </c>
      <c r="H15" s="127"/>
      <c r="I15" s="40"/>
    </row>
    <row r="16" spans="1:9" s="2" customFormat="1" ht="21" customHeight="1" thickBot="1" x14ac:dyDescent="0.3">
      <c r="A16" s="17" t="s">
        <v>15</v>
      </c>
      <c r="B16" s="18" t="s">
        <v>267</v>
      </c>
      <c r="C16" s="117" t="s">
        <v>462</v>
      </c>
      <c r="D16" s="118" t="s">
        <v>26</v>
      </c>
      <c r="E16" s="118">
        <v>24</v>
      </c>
      <c r="F16" s="15"/>
      <c r="G16" s="20">
        <f t="shared" si="0"/>
        <v>0</v>
      </c>
      <c r="H16" s="127"/>
      <c r="I16" s="40"/>
    </row>
    <row r="17" spans="1:9" s="2" customFormat="1" ht="21" customHeight="1" thickBot="1" x14ac:dyDescent="0.3">
      <c r="A17" s="17" t="s">
        <v>15</v>
      </c>
      <c r="B17" s="18" t="s">
        <v>268</v>
      </c>
      <c r="C17" s="117" t="s">
        <v>463</v>
      </c>
      <c r="D17" s="118" t="s">
        <v>156</v>
      </c>
      <c r="E17" s="118">
        <v>4</v>
      </c>
      <c r="F17" s="15"/>
      <c r="G17" s="20">
        <f t="shared" si="0"/>
        <v>0</v>
      </c>
      <c r="H17" s="127"/>
      <c r="I17" s="40"/>
    </row>
    <row r="18" spans="1:9" s="2" customFormat="1" ht="21" customHeight="1" thickBot="1" x14ac:dyDescent="0.3">
      <c r="A18" s="17" t="s">
        <v>15</v>
      </c>
      <c r="B18" s="18" t="s">
        <v>270</v>
      </c>
      <c r="C18" s="117" t="s">
        <v>464</v>
      </c>
      <c r="D18" s="118" t="s">
        <v>156</v>
      </c>
      <c r="E18" s="118">
        <v>4</v>
      </c>
      <c r="F18" s="15"/>
      <c r="G18" s="20">
        <f t="shared" si="0"/>
        <v>0</v>
      </c>
      <c r="H18" s="127"/>
      <c r="I18" s="40"/>
    </row>
    <row r="19" spans="1:9" s="2" customFormat="1" ht="21" customHeight="1" thickBot="1" x14ac:dyDescent="0.3">
      <c r="A19" s="17" t="s">
        <v>15</v>
      </c>
      <c r="B19" s="18" t="s">
        <v>271</v>
      </c>
      <c r="C19" s="117" t="s">
        <v>465</v>
      </c>
      <c r="D19" s="118" t="s">
        <v>156</v>
      </c>
      <c r="E19" s="118">
        <v>4</v>
      </c>
      <c r="F19" s="15"/>
      <c r="G19" s="20">
        <f t="shared" si="0"/>
        <v>0</v>
      </c>
      <c r="H19" s="127"/>
      <c r="I19" s="40"/>
    </row>
    <row r="20" spans="1:9" s="2" customFormat="1" ht="21" customHeight="1" thickBot="1" x14ac:dyDescent="0.3">
      <c r="A20" s="17" t="s">
        <v>15</v>
      </c>
      <c r="B20" s="18" t="s">
        <v>272</v>
      </c>
      <c r="C20" s="117" t="s">
        <v>466</v>
      </c>
      <c r="D20" s="118" t="s">
        <v>57</v>
      </c>
      <c r="E20" s="118">
        <v>4</v>
      </c>
      <c r="F20" s="15"/>
      <c r="G20" s="20">
        <f t="shared" si="0"/>
        <v>0</v>
      </c>
      <c r="H20" s="127"/>
      <c r="I20" s="40"/>
    </row>
    <row r="21" spans="1:9" s="2" customFormat="1" ht="21" customHeight="1" thickBot="1" x14ac:dyDescent="0.3">
      <c r="A21" s="17" t="s">
        <v>15</v>
      </c>
      <c r="B21" s="18" t="s">
        <v>273</v>
      </c>
      <c r="C21" s="117" t="s">
        <v>467</v>
      </c>
      <c r="D21" s="118" t="s">
        <v>156</v>
      </c>
      <c r="E21" s="118">
        <v>4</v>
      </c>
      <c r="F21" s="15"/>
      <c r="G21" s="20">
        <f t="shared" si="0"/>
        <v>0</v>
      </c>
      <c r="H21" s="127"/>
      <c r="I21" s="40"/>
    </row>
    <row r="22" spans="1:9" s="2" customFormat="1" ht="21" customHeight="1" thickBot="1" x14ac:dyDescent="0.3">
      <c r="A22" s="17" t="s">
        <v>15</v>
      </c>
      <c r="B22" s="18" t="s">
        <v>275</v>
      </c>
      <c r="C22" s="117" t="s">
        <v>468</v>
      </c>
      <c r="D22" s="118" t="s">
        <v>156</v>
      </c>
      <c r="E22" s="118">
        <v>10</v>
      </c>
      <c r="F22" s="15"/>
      <c r="G22" s="20">
        <f t="shared" si="0"/>
        <v>0</v>
      </c>
      <c r="H22" s="127"/>
      <c r="I22" s="40"/>
    </row>
    <row r="23" spans="1:9" s="2" customFormat="1" ht="21" customHeight="1" thickBot="1" x14ac:dyDescent="0.3">
      <c r="A23" s="17" t="s">
        <v>15</v>
      </c>
      <c r="B23" s="18" t="s">
        <v>276</v>
      </c>
      <c r="C23" s="117" t="s">
        <v>469</v>
      </c>
      <c r="D23" s="118" t="s">
        <v>156</v>
      </c>
      <c r="E23" s="118">
        <v>1</v>
      </c>
      <c r="F23" s="15"/>
      <c r="G23" s="20">
        <f t="shared" si="0"/>
        <v>0</v>
      </c>
      <c r="H23" s="127"/>
      <c r="I23" s="40"/>
    </row>
    <row r="24" spans="1:9" s="2" customFormat="1" ht="21" customHeight="1" thickBot="1" x14ac:dyDescent="0.3">
      <c r="A24" s="17" t="s">
        <v>15</v>
      </c>
      <c r="B24" s="18" t="s">
        <v>277</v>
      </c>
      <c r="C24" s="117" t="s">
        <v>286</v>
      </c>
      <c r="D24" s="118" t="s">
        <v>156</v>
      </c>
      <c r="E24" s="118">
        <v>4</v>
      </c>
      <c r="F24" s="15"/>
      <c r="G24" s="20">
        <f t="shared" si="0"/>
        <v>0</v>
      </c>
      <c r="H24" s="127"/>
      <c r="I24" s="40"/>
    </row>
    <row r="25" spans="1:9" s="2" customFormat="1" ht="21" customHeight="1" thickBot="1" x14ac:dyDescent="0.3">
      <c r="A25" s="17" t="s">
        <v>15</v>
      </c>
      <c r="B25" s="18" t="s">
        <v>278</v>
      </c>
      <c r="C25" s="117" t="s">
        <v>23</v>
      </c>
      <c r="D25" s="118" t="s">
        <v>156</v>
      </c>
      <c r="E25" s="118">
        <v>1</v>
      </c>
      <c r="F25" s="15"/>
      <c r="G25" s="20">
        <f t="shared" si="0"/>
        <v>0</v>
      </c>
      <c r="H25" s="127"/>
      <c r="I25" s="40"/>
    </row>
    <row r="26" spans="1:9" s="2" customFormat="1" ht="21" customHeight="1" thickBot="1" x14ac:dyDescent="0.3">
      <c r="A26" s="17" t="s">
        <v>15</v>
      </c>
      <c r="B26" s="18" t="s">
        <v>279</v>
      </c>
      <c r="C26" s="117" t="s">
        <v>69</v>
      </c>
      <c r="D26" s="118" t="s">
        <v>156</v>
      </c>
      <c r="E26" s="118">
        <v>5</v>
      </c>
      <c r="F26" s="15"/>
      <c r="G26" s="20">
        <f t="shared" si="0"/>
        <v>0</v>
      </c>
      <c r="H26" s="127"/>
      <c r="I26" s="40"/>
    </row>
    <row r="27" spans="1:9" s="2" customFormat="1" ht="21" customHeight="1" thickBot="1" x14ac:dyDescent="0.3">
      <c r="A27" s="17" t="s">
        <v>15</v>
      </c>
      <c r="B27" s="18" t="s">
        <v>280</v>
      </c>
      <c r="C27" s="117" t="s">
        <v>65</v>
      </c>
      <c r="D27" s="118" t="s">
        <v>156</v>
      </c>
      <c r="E27" s="118">
        <v>5</v>
      </c>
      <c r="F27" s="15"/>
      <c r="G27" s="20">
        <f t="shared" si="0"/>
        <v>0</v>
      </c>
      <c r="H27" s="127"/>
      <c r="I27" s="40"/>
    </row>
    <row r="28" spans="1:9" s="2" customFormat="1" ht="21" customHeight="1" thickBot="1" x14ac:dyDescent="0.3">
      <c r="A28" s="17" t="s">
        <v>15</v>
      </c>
      <c r="B28" s="18" t="s">
        <v>281</v>
      </c>
      <c r="C28" s="117" t="s">
        <v>290</v>
      </c>
      <c r="D28" s="118" t="s">
        <v>156</v>
      </c>
      <c r="E28" s="118">
        <v>3</v>
      </c>
      <c r="F28" s="15"/>
      <c r="G28" s="20">
        <f>ROUND((E28*F28),2)</f>
        <v>0</v>
      </c>
      <c r="H28" s="127"/>
      <c r="I28" s="40"/>
    </row>
    <row r="29" spans="1:9" s="2" customFormat="1" ht="21" customHeight="1" thickBot="1" x14ac:dyDescent="0.3">
      <c r="A29" s="17" t="s">
        <v>15</v>
      </c>
      <c r="B29" s="18" t="s">
        <v>282</v>
      </c>
      <c r="C29" s="117" t="s">
        <v>73</v>
      </c>
      <c r="D29" s="118" t="s">
        <v>156</v>
      </c>
      <c r="E29" s="118">
        <v>5</v>
      </c>
      <c r="F29" s="15"/>
      <c r="G29" s="20">
        <f t="shared" si="0"/>
        <v>0</v>
      </c>
      <c r="H29" s="127"/>
      <c r="I29" s="40"/>
    </row>
    <row r="30" spans="1:9" s="2" customFormat="1" ht="21" customHeight="1" thickBot="1" x14ac:dyDescent="0.3">
      <c r="A30" s="17" t="s">
        <v>15</v>
      </c>
      <c r="B30" s="18" t="s">
        <v>284</v>
      </c>
      <c r="C30" s="119" t="s">
        <v>470</v>
      </c>
      <c r="D30" s="118" t="s">
        <v>156</v>
      </c>
      <c r="E30" s="118">
        <v>20</v>
      </c>
      <c r="F30" s="15"/>
      <c r="G30" s="20">
        <f t="shared" si="0"/>
        <v>0</v>
      </c>
      <c r="H30" s="127"/>
      <c r="I30" s="40"/>
    </row>
    <row r="31" spans="1:9" s="2" customFormat="1" ht="21" customHeight="1" thickBot="1" x14ac:dyDescent="0.3">
      <c r="A31" s="17" t="s">
        <v>15</v>
      </c>
      <c r="B31" s="18" t="s">
        <v>285</v>
      </c>
      <c r="C31" s="119" t="s">
        <v>471</v>
      </c>
      <c r="D31" s="118" t="s">
        <v>57</v>
      </c>
      <c r="E31" s="118">
        <v>1</v>
      </c>
      <c r="F31" s="15"/>
      <c r="G31" s="20">
        <f t="shared" si="0"/>
        <v>0</v>
      </c>
      <c r="H31" s="127"/>
      <c r="I31" s="40"/>
    </row>
    <row r="32" spans="1:9" s="2" customFormat="1" ht="21" customHeight="1" thickBot="1" x14ac:dyDescent="0.3">
      <c r="A32" s="17" t="s">
        <v>15</v>
      </c>
      <c r="B32" s="18" t="s">
        <v>287</v>
      </c>
      <c r="C32" s="117" t="s">
        <v>75</v>
      </c>
      <c r="D32" s="118" t="s">
        <v>472</v>
      </c>
      <c r="E32" s="118">
        <v>25</v>
      </c>
      <c r="F32" s="15"/>
      <c r="G32" s="20">
        <f t="shared" si="0"/>
        <v>0</v>
      </c>
      <c r="H32" s="127"/>
      <c r="I32" s="40"/>
    </row>
    <row r="33" spans="1:9" s="2" customFormat="1" ht="31.5" customHeight="1" thickBot="1" x14ac:dyDescent="0.3">
      <c r="A33" s="17" t="s">
        <v>15</v>
      </c>
      <c r="B33" s="18" t="s">
        <v>288</v>
      </c>
      <c r="C33" s="117" t="s">
        <v>84</v>
      </c>
      <c r="D33" s="118" t="s">
        <v>473</v>
      </c>
      <c r="E33" s="118">
        <v>20</v>
      </c>
      <c r="F33" s="15"/>
      <c r="G33" s="20">
        <f>ROUND((E33*F33),2)</f>
        <v>0</v>
      </c>
      <c r="H33" s="127"/>
      <c r="I33" s="40"/>
    </row>
    <row r="34" spans="1:9" s="2" customFormat="1" ht="45.6" customHeight="1" thickBot="1" x14ac:dyDescent="0.3">
      <c r="A34" s="29" t="s">
        <v>15</v>
      </c>
      <c r="B34" s="51" t="s">
        <v>289</v>
      </c>
      <c r="C34" s="188" t="s">
        <v>474</v>
      </c>
      <c r="D34" s="189" t="s">
        <v>472</v>
      </c>
      <c r="E34" s="189">
        <v>12</v>
      </c>
      <c r="F34" s="15"/>
      <c r="G34" s="23">
        <f t="shared" si="0"/>
        <v>0</v>
      </c>
      <c r="H34" s="128" t="s">
        <v>98</v>
      </c>
      <c r="I34" s="129">
        <f>ROUND(SUM(G6:G34),2)</f>
        <v>0</v>
      </c>
    </row>
    <row r="35" spans="1:9" s="2" customFormat="1" ht="182.1" customHeight="1" thickBot="1" x14ac:dyDescent="0.3">
      <c r="A35" s="11" t="s">
        <v>99</v>
      </c>
      <c r="B35" s="12" t="s">
        <v>258</v>
      </c>
      <c r="C35" s="13" t="s">
        <v>475</v>
      </c>
      <c r="D35" s="116" t="s">
        <v>57</v>
      </c>
      <c r="E35" s="116">
        <v>1</v>
      </c>
      <c r="F35" s="15"/>
      <c r="G35" s="16">
        <f t="shared" si="0"/>
        <v>0</v>
      </c>
      <c r="H35" s="127"/>
      <c r="I35" s="40"/>
    </row>
    <row r="36" spans="1:9" s="2" customFormat="1" ht="20.25" customHeight="1" thickBot="1" x14ac:dyDescent="0.3">
      <c r="A36" s="17" t="s">
        <v>99</v>
      </c>
      <c r="B36" s="18" t="s">
        <v>259</v>
      </c>
      <c r="C36" s="117" t="s">
        <v>476</v>
      </c>
      <c r="D36" s="118" t="s">
        <v>57</v>
      </c>
      <c r="E36" s="118">
        <v>4</v>
      </c>
      <c r="F36" s="15"/>
      <c r="G36" s="20">
        <f t="shared" si="0"/>
        <v>0</v>
      </c>
      <c r="H36" s="127"/>
      <c r="I36" s="40"/>
    </row>
    <row r="37" spans="1:9" s="2" customFormat="1" ht="20.25" customHeight="1" thickBot="1" x14ac:dyDescent="0.3">
      <c r="A37" s="17" t="s">
        <v>99</v>
      </c>
      <c r="B37" s="18" t="s">
        <v>293</v>
      </c>
      <c r="C37" s="117" t="s">
        <v>477</v>
      </c>
      <c r="D37" s="118" t="s">
        <v>156</v>
      </c>
      <c r="E37" s="118">
        <v>4</v>
      </c>
      <c r="F37" s="15"/>
      <c r="G37" s="20">
        <f t="shared" si="0"/>
        <v>0</v>
      </c>
      <c r="H37" s="127"/>
      <c r="I37" s="40"/>
    </row>
    <row r="38" spans="1:9" s="2" customFormat="1" ht="20.25" customHeight="1" thickBot="1" x14ac:dyDescent="0.3">
      <c r="A38" s="17" t="s">
        <v>99</v>
      </c>
      <c r="B38" s="18" t="s">
        <v>260</v>
      </c>
      <c r="C38" s="117" t="s">
        <v>478</v>
      </c>
      <c r="D38" s="118" t="s">
        <v>26</v>
      </c>
      <c r="E38" s="118">
        <v>96</v>
      </c>
      <c r="F38" s="15"/>
      <c r="G38" s="20">
        <f t="shared" si="0"/>
        <v>0</v>
      </c>
      <c r="H38" s="127"/>
      <c r="I38" s="40"/>
    </row>
    <row r="39" spans="1:9" s="2" customFormat="1" ht="19.5" customHeight="1" thickBot="1" x14ac:dyDescent="0.3">
      <c r="A39" s="17" t="s">
        <v>99</v>
      </c>
      <c r="B39" s="18" t="s">
        <v>261</v>
      </c>
      <c r="C39" s="117" t="s">
        <v>479</v>
      </c>
      <c r="D39" s="118" t="s">
        <v>26</v>
      </c>
      <c r="E39" s="118">
        <v>24</v>
      </c>
      <c r="F39" s="15"/>
      <c r="G39" s="20">
        <f t="shared" si="0"/>
        <v>0</v>
      </c>
      <c r="H39" s="127"/>
      <c r="I39" s="40"/>
    </row>
    <row r="40" spans="1:9" s="2" customFormat="1" ht="20.25" customHeight="1" thickBot="1" x14ac:dyDescent="0.3">
      <c r="A40" s="17" t="s">
        <v>99</v>
      </c>
      <c r="B40" s="18" t="s">
        <v>262</v>
      </c>
      <c r="C40" s="117" t="s">
        <v>480</v>
      </c>
      <c r="D40" s="118" t="s">
        <v>57</v>
      </c>
      <c r="E40" s="118">
        <v>10</v>
      </c>
      <c r="F40" s="15"/>
      <c r="G40" s="20">
        <f t="shared" si="0"/>
        <v>0</v>
      </c>
      <c r="H40" s="127"/>
      <c r="I40" s="40"/>
    </row>
    <row r="41" spans="1:9" s="2" customFormat="1" ht="19.5" customHeight="1" thickBot="1" x14ac:dyDescent="0.3">
      <c r="A41" s="17" t="s">
        <v>99</v>
      </c>
      <c r="B41" s="18" t="s">
        <v>263</v>
      </c>
      <c r="C41" s="117" t="s">
        <v>115</v>
      </c>
      <c r="D41" s="118" t="s">
        <v>26</v>
      </c>
      <c r="E41" s="118">
        <v>37</v>
      </c>
      <c r="F41" s="15"/>
      <c r="G41" s="20">
        <f t="shared" si="0"/>
        <v>0</v>
      </c>
      <c r="H41" s="127"/>
      <c r="I41" s="40"/>
    </row>
    <row r="42" spans="1:9" s="2" customFormat="1" ht="20.25" customHeight="1" thickBot="1" x14ac:dyDescent="0.3">
      <c r="A42" s="17" t="s">
        <v>99</v>
      </c>
      <c r="B42" s="18" t="s">
        <v>264</v>
      </c>
      <c r="C42" s="117" t="s">
        <v>117</v>
      </c>
      <c r="D42" s="118" t="s">
        <v>26</v>
      </c>
      <c r="E42" s="118">
        <v>49</v>
      </c>
      <c r="F42" s="15"/>
      <c r="G42" s="20">
        <f t="shared" si="0"/>
        <v>0</v>
      </c>
      <c r="H42" s="127"/>
      <c r="I42" s="40"/>
    </row>
    <row r="43" spans="1:9" s="2" customFormat="1" ht="19.5" customHeight="1" thickBot="1" x14ac:dyDescent="0.3">
      <c r="A43" s="17" t="s">
        <v>99</v>
      </c>
      <c r="B43" s="18" t="s">
        <v>265</v>
      </c>
      <c r="C43" s="117" t="s">
        <v>481</v>
      </c>
      <c r="D43" s="118" t="s">
        <v>26</v>
      </c>
      <c r="E43" s="118">
        <v>49</v>
      </c>
      <c r="F43" s="15"/>
      <c r="G43" s="20">
        <f t="shared" si="0"/>
        <v>0</v>
      </c>
      <c r="H43" s="127"/>
      <c r="I43" s="40"/>
    </row>
    <row r="44" spans="1:9" s="2" customFormat="1" ht="19.5" customHeight="1" thickBot="1" x14ac:dyDescent="0.3">
      <c r="A44" s="17" t="s">
        <v>99</v>
      </c>
      <c r="B44" s="18" t="s">
        <v>266</v>
      </c>
      <c r="C44" s="117" t="s">
        <v>482</v>
      </c>
      <c r="D44" s="118" t="s">
        <v>57</v>
      </c>
      <c r="E44" s="118">
        <v>4</v>
      </c>
      <c r="F44" s="15"/>
      <c r="G44" s="20">
        <f t="shared" si="0"/>
        <v>0</v>
      </c>
      <c r="H44" s="127"/>
      <c r="I44" s="40"/>
    </row>
    <row r="45" spans="1:9" s="2" customFormat="1" ht="19.5" customHeight="1" thickBot="1" x14ac:dyDescent="0.3">
      <c r="A45" s="17" t="s">
        <v>99</v>
      </c>
      <c r="B45" s="18" t="s">
        <v>267</v>
      </c>
      <c r="C45" s="281" t="s">
        <v>483</v>
      </c>
      <c r="D45" s="118" t="s">
        <v>156</v>
      </c>
      <c r="E45" s="118">
        <v>4</v>
      </c>
      <c r="F45" s="15"/>
      <c r="G45" s="20">
        <f t="shared" si="0"/>
        <v>0</v>
      </c>
      <c r="H45" s="127"/>
      <c r="I45" s="40"/>
    </row>
    <row r="46" spans="1:9" s="2" customFormat="1" ht="20.25" customHeight="1" thickBot="1" x14ac:dyDescent="0.3">
      <c r="A46" s="17" t="s">
        <v>99</v>
      </c>
      <c r="B46" s="18" t="s">
        <v>268</v>
      </c>
      <c r="C46" s="281"/>
      <c r="D46" s="118" t="s">
        <v>156</v>
      </c>
      <c r="E46" s="118">
        <v>1</v>
      </c>
      <c r="F46" s="15"/>
      <c r="G46" s="20">
        <f t="shared" si="0"/>
        <v>0</v>
      </c>
      <c r="H46" s="127"/>
      <c r="I46" s="40"/>
    </row>
    <row r="47" spans="1:9" s="2" customFormat="1" ht="41.55" customHeight="1" thickBot="1" x14ac:dyDescent="0.3">
      <c r="A47" s="17" t="s">
        <v>99</v>
      </c>
      <c r="B47" s="18" t="s">
        <v>270</v>
      </c>
      <c r="C47" s="117" t="s">
        <v>484</v>
      </c>
      <c r="D47" s="118" t="s">
        <v>57</v>
      </c>
      <c r="E47" s="118">
        <v>4</v>
      </c>
      <c r="F47" s="15"/>
      <c r="G47" s="20">
        <f t="shared" si="0"/>
        <v>0</v>
      </c>
      <c r="H47" s="40"/>
      <c r="I47" s="40"/>
    </row>
    <row r="48" spans="1:9" s="2" customFormat="1" ht="44.25" customHeight="1" thickBot="1" x14ac:dyDescent="0.3">
      <c r="A48" s="120" t="s">
        <v>99</v>
      </c>
      <c r="B48" s="121" t="s">
        <v>271</v>
      </c>
      <c r="C48" s="125" t="s">
        <v>485</v>
      </c>
      <c r="D48" s="123" t="s">
        <v>57</v>
      </c>
      <c r="E48" s="123">
        <v>1</v>
      </c>
      <c r="F48" s="15"/>
      <c r="G48" s="52">
        <f t="shared" si="0"/>
        <v>0</v>
      </c>
      <c r="H48" s="128" t="s">
        <v>142</v>
      </c>
      <c r="I48" s="129">
        <f>ROUND(SUM(G35:G48),2)</f>
        <v>0</v>
      </c>
    </row>
    <row r="49" spans="1:9" s="2" customFormat="1" ht="44.25" customHeight="1" x14ac:dyDescent="0.25">
      <c r="A49" s="126" t="s">
        <v>567</v>
      </c>
      <c r="B49" s="18"/>
      <c r="C49" s="119" t="s">
        <v>568</v>
      </c>
      <c r="D49" s="118" t="s">
        <v>57</v>
      </c>
      <c r="E49" s="118">
        <v>1</v>
      </c>
      <c r="F49" s="15"/>
      <c r="G49" s="130">
        <f t="shared" si="0"/>
        <v>0</v>
      </c>
      <c r="H49" s="131"/>
      <c r="I49" s="132"/>
    </row>
    <row r="50" spans="1:9" ht="42" thickBot="1" x14ac:dyDescent="0.35">
      <c r="F50" s="57" t="s">
        <v>625</v>
      </c>
      <c r="G50" s="58">
        <f>SUM(G6:G49)</f>
        <v>0</v>
      </c>
    </row>
  </sheetData>
  <sheetProtection algorithmName="SHA-512" hashValue="AJTO9ZhOd0bFQOi76Xq4FdoGt1h8dKj9GNTTvG/8nVRsOkhfukFnIAgl5x3aTtINyjwKlg1I2ceQnwXKVAWkrw==" saltValue="LpdRBNy4v7VTEJhVK/i7UA==" spinCount="100000" sheet="1" objects="1" scenarios="1"/>
  <mergeCells count="3">
    <mergeCell ref="A1:G2"/>
    <mergeCell ref="A4:G4"/>
    <mergeCell ref="C45:C46"/>
  </mergeCells>
  <pageMargins left="0.7" right="0.7" top="0.75" bottom="0.75" header="0.3" footer="0.3"/>
  <pageSetup paperSize="9" orientation="portrait" horizontalDpi="30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D0466-9FCD-4955-AE3F-1A719026DDE7}">
  <dimension ref="A1:J107"/>
  <sheetViews>
    <sheetView zoomScale="40" zoomScaleNormal="40" workbookViewId="0">
      <selection activeCell="A4" sqref="A4"/>
    </sheetView>
  </sheetViews>
  <sheetFormatPr defaultColWidth="9.21875" defaultRowHeight="13.8" x14ac:dyDescent="0.25"/>
  <cols>
    <col min="1" max="1" width="39.5546875" style="39" customWidth="1"/>
    <col min="2" max="2" width="10.5546875" style="40" customWidth="1"/>
    <col min="3" max="3" width="79.44140625" style="41" customWidth="1"/>
    <col min="4" max="4" width="9.21875" style="40"/>
    <col min="5" max="5" width="16.44140625" style="40" customWidth="1"/>
    <col min="6" max="6" width="20.5546875" style="42" customWidth="1"/>
    <col min="7" max="7" width="14.5546875" style="40" customWidth="1"/>
    <col min="8" max="8" width="21.5546875" style="1" customWidth="1"/>
    <col min="9" max="9" width="16.21875" style="2" customWidth="1"/>
    <col min="10" max="16384" width="9.21875" style="2"/>
  </cols>
  <sheetData>
    <row r="1" spans="1:10" ht="40.049999999999997" customHeight="1" x14ac:dyDescent="0.25">
      <c r="A1" s="274" t="s">
        <v>452</v>
      </c>
      <c r="B1" s="274"/>
      <c r="C1" s="274"/>
      <c r="D1" s="274"/>
      <c r="E1" s="274"/>
      <c r="F1" s="274"/>
      <c r="G1" s="274"/>
    </row>
    <row r="2" spans="1:10" ht="21.75" customHeight="1" thickBot="1" x14ac:dyDescent="0.3">
      <c r="A2" s="3"/>
      <c r="B2" s="3"/>
      <c r="C2" s="3"/>
      <c r="D2" s="3"/>
      <c r="E2" s="4"/>
      <c r="F2" s="3"/>
      <c r="G2" s="3"/>
    </row>
    <row r="3" spans="1:10" ht="21.75" customHeight="1" x14ac:dyDescent="0.25">
      <c r="A3" s="278" t="s">
        <v>626</v>
      </c>
      <c r="B3" s="279"/>
      <c r="C3" s="279"/>
      <c r="D3" s="279"/>
      <c r="E3" s="279"/>
      <c r="F3" s="279"/>
      <c r="G3" s="280"/>
    </row>
    <row r="4" spans="1:10" ht="73.5" customHeight="1" thickBot="1" x14ac:dyDescent="0.3">
      <c r="A4" s="71" t="s">
        <v>8</v>
      </c>
      <c r="B4" s="72" t="s">
        <v>9</v>
      </c>
      <c r="C4" s="43" t="s">
        <v>10</v>
      </c>
      <c r="D4" s="43" t="s">
        <v>11</v>
      </c>
      <c r="E4" s="44" t="s">
        <v>12</v>
      </c>
      <c r="F4" s="73" t="s">
        <v>13</v>
      </c>
      <c r="G4" s="74" t="s">
        <v>14</v>
      </c>
      <c r="H4" s="127"/>
      <c r="I4" s="40"/>
      <c r="J4" s="40"/>
    </row>
    <row r="5" spans="1:10" ht="20.25" customHeight="1" thickBot="1" x14ac:dyDescent="0.3">
      <c r="A5" s="11" t="s">
        <v>143</v>
      </c>
      <c r="B5" s="12" t="s">
        <v>16</v>
      </c>
      <c r="C5" s="13" t="s">
        <v>144</v>
      </c>
      <c r="D5" s="14" t="s">
        <v>57</v>
      </c>
      <c r="E5" s="14">
        <v>1</v>
      </c>
      <c r="F5" s="15"/>
      <c r="G5" s="16">
        <f t="shared" ref="G5:G48" si="0">ROUND((E5*F5),2)</f>
        <v>0</v>
      </c>
      <c r="H5" s="127"/>
      <c r="I5" s="40"/>
      <c r="J5" s="40"/>
    </row>
    <row r="6" spans="1:10" ht="20.25" customHeight="1" thickBot="1" x14ac:dyDescent="0.3">
      <c r="A6" s="17" t="s">
        <v>143</v>
      </c>
      <c r="B6" s="18" t="s">
        <v>19</v>
      </c>
      <c r="C6" s="46" t="s">
        <v>145</v>
      </c>
      <c r="D6" s="47" t="s">
        <v>26</v>
      </c>
      <c r="E6" s="21">
        <v>22.5</v>
      </c>
      <c r="F6" s="15"/>
      <c r="G6" s="20">
        <f t="shared" si="0"/>
        <v>0</v>
      </c>
      <c r="H6" s="127"/>
      <c r="I6" s="40"/>
      <c r="J6" s="40"/>
    </row>
    <row r="7" spans="1:10" ht="20.25" customHeight="1" thickBot="1" x14ac:dyDescent="0.3">
      <c r="A7" s="17" t="s">
        <v>143</v>
      </c>
      <c r="B7" s="18" t="s">
        <v>22</v>
      </c>
      <c r="C7" s="46" t="s">
        <v>146</v>
      </c>
      <c r="D7" s="47" t="s">
        <v>26</v>
      </c>
      <c r="E7" s="21">
        <v>3</v>
      </c>
      <c r="F7" s="15"/>
      <c r="G7" s="20">
        <f t="shared" si="0"/>
        <v>0</v>
      </c>
      <c r="H7" s="127"/>
      <c r="I7" s="40"/>
      <c r="J7" s="40"/>
    </row>
    <row r="8" spans="1:10" ht="20.25" customHeight="1" thickBot="1" x14ac:dyDescent="0.3">
      <c r="A8" s="17" t="s">
        <v>143</v>
      </c>
      <c r="B8" s="18" t="s">
        <v>24</v>
      </c>
      <c r="C8" s="46" t="s">
        <v>147</v>
      </c>
      <c r="D8" s="21" t="s">
        <v>76</v>
      </c>
      <c r="E8" s="21">
        <v>21</v>
      </c>
      <c r="F8" s="15"/>
      <c r="G8" s="20">
        <f t="shared" si="0"/>
        <v>0</v>
      </c>
      <c r="H8" s="127"/>
      <c r="I8" s="40"/>
      <c r="J8" s="40"/>
    </row>
    <row r="9" spans="1:10" ht="20.25" customHeight="1" thickBot="1" x14ac:dyDescent="0.3">
      <c r="A9" s="17" t="s">
        <v>143</v>
      </c>
      <c r="B9" s="18" t="s">
        <v>27</v>
      </c>
      <c r="C9" s="46" t="s">
        <v>149</v>
      </c>
      <c r="D9" s="21" t="s">
        <v>76</v>
      </c>
      <c r="E9" s="21">
        <v>62.8</v>
      </c>
      <c r="F9" s="15"/>
      <c r="G9" s="20">
        <f t="shared" si="0"/>
        <v>0</v>
      </c>
      <c r="H9" s="127"/>
      <c r="I9" s="40"/>
      <c r="J9" s="40"/>
    </row>
    <row r="10" spans="1:10" ht="30" customHeight="1" thickBot="1" x14ac:dyDescent="0.3">
      <c r="A10" s="17" t="s">
        <v>143</v>
      </c>
      <c r="B10" s="18" t="s">
        <v>29</v>
      </c>
      <c r="C10" s="46" t="s">
        <v>486</v>
      </c>
      <c r="D10" s="21" t="s">
        <v>156</v>
      </c>
      <c r="E10" s="21">
        <v>1</v>
      </c>
      <c r="F10" s="15"/>
      <c r="G10" s="20">
        <f t="shared" si="0"/>
        <v>0</v>
      </c>
      <c r="H10" s="127"/>
      <c r="I10" s="40"/>
      <c r="J10" s="40"/>
    </row>
    <row r="11" spans="1:10" ht="34.5" customHeight="1" thickBot="1" x14ac:dyDescent="0.3">
      <c r="A11" s="17" t="s">
        <v>143</v>
      </c>
      <c r="B11" s="18" t="s">
        <v>31</v>
      </c>
      <c r="C11" s="19" t="s">
        <v>487</v>
      </c>
      <c r="D11" s="21" t="s">
        <v>156</v>
      </c>
      <c r="E11" s="21">
        <v>1</v>
      </c>
      <c r="F11" s="15"/>
      <c r="G11" s="20">
        <f t="shared" si="0"/>
        <v>0</v>
      </c>
      <c r="H11" s="127"/>
      <c r="I11" s="40"/>
      <c r="J11" s="40"/>
    </row>
    <row r="12" spans="1:10" ht="36.75" customHeight="1" thickBot="1" x14ac:dyDescent="0.3">
      <c r="A12" s="17" t="s">
        <v>143</v>
      </c>
      <c r="B12" s="18" t="s">
        <v>33</v>
      </c>
      <c r="C12" s="19" t="s">
        <v>150</v>
      </c>
      <c r="D12" s="21" t="s">
        <v>26</v>
      </c>
      <c r="E12" s="21">
        <v>33.4</v>
      </c>
      <c r="F12" s="15"/>
      <c r="G12" s="20">
        <f t="shared" si="0"/>
        <v>0</v>
      </c>
      <c r="H12" s="127"/>
      <c r="I12" s="40"/>
      <c r="J12" s="40"/>
    </row>
    <row r="13" spans="1:10" ht="27" customHeight="1" thickBot="1" x14ac:dyDescent="0.3">
      <c r="A13" s="17" t="s">
        <v>143</v>
      </c>
      <c r="B13" s="18" t="s">
        <v>35</v>
      </c>
      <c r="C13" s="46" t="s">
        <v>151</v>
      </c>
      <c r="D13" s="21" t="s">
        <v>85</v>
      </c>
      <c r="E13" s="21">
        <v>0.34</v>
      </c>
      <c r="F13" s="15"/>
      <c r="G13" s="20">
        <f t="shared" si="0"/>
        <v>0</v>
      </c>
      <c r="H13" s="127"/>
      <c r="I13" s="40"/>
      <c r="J13" s="40"/>
    </row>
    <row r="14" spans="1:10" ht="20.25" customHeight="1" thickBot="1" x14ac:dyDescent="0.3">
      <c r="A14" s="17" t="s">
        <v>143</v>
      </c>
      <c r="B14" s="55" t="s">
        <v>37</v>
      </c>
      <c r="C14" s="46" t="s">
        <v>388</v>
      </c>
      <c r="D14" s="21" t="s">
        <v>76</v>
      </c>
      <c r="E14" s="21">
        <v>48</v>
      </c>
      <c r="F14" s="15"/>
      <c r="G14" s="20">
        <f t="shared" si="0"/>
        <v>0</v>
      </c>
      <c r="H14" s="127"/>
      <c r="I14" s="40"/>
      <c r="J14" s="40"/>
    </row>
    <row r="15" spans="1:10" ht="32.549999999999997" customHeight="1" thickBot="1" x14ac:dyDescent="0.3">
      <c r="A15" s="17" t="s">
        <v>143</v>
      </c>
      <c r="B15" s="55" t="s">
        <v>39</v>
      </c>
      <c r="C15" s="46" t="s">
        <v>153</v>
      </c>
      <c r="D15" s="21" t="s">
        <v>154</v>
      </c>
      <c r="E15" s="21">
        <v>12.3</v>
      </c>
      <c r="F15" s="15"/>
      <c r="G15" s="20">
        <f t="shared" si="0"/>
        <v>0</v>
      </c>
      <c r="H15" s="127"/>
      <c r="I15" s="40"/>
      <c r="J15" s="40"/>
    </row>
    <row r="16" spans="1:10" ht="20.25" customHeight="1" thickBot="1" x14ac:dyDescent="0.3">
      <c r="A16" s="17" t="s">
        <v>143</v>
      </c>
      <c r="B16" s="55" t="s">
        <v>41</v>
      </c>
      <c r="C16" s="19" t="s">
        <v>155</v>
      </c>
      <c r="D16" s="21" t="s">
        <v>156</v>
      </c>
      <c r="E16" s="21">
        <v>2</v>
      </c>
      <c r="F16" s="15"/>
      <c r="G16" s="20">
        <f>ROUND((E16*F16),2)</f>
        <v>0</v>
      </c>
      <c r="H16" s="127"/>
      <c r="I16" s="40"/>
      <c r="J16" s="40"/>
    </row>
    <row r="17" spans="1:10" ht="20.25" customHeight="1" thickBot="1" x14ac:dyDescent="0.3">
      <c r="A17" s="17" t="s">
        <v>143</v>
      </c>
      <c r="B17" s="55" t="s">
        <v>43</v>
      </c>
      <c r="C17" s="46" t="s">
        <v>157</v>
      </c>
      <c r="D17" s="21" t="s">
        <v>156</v>
      </c>
      <c r="E17" s="21">
        <v>4</v>
      </c>
      <c r="F17" s="15"/>
      <c r="G17" s="20">
        <f t="shared" si="0"/>
        <v>0</v>
      </c>
      <c r="H17" s="127"/>
      <c r="I17" s="40"/>
      <c r="J17" s="40"/>
    </row>
    <row r="18" spans="1:10" ht="20.25" customHeight="1" thickBot="1" x14ac:dyDescent="0.3">
      <c r="A18" s="17" t="s">
        <v>143</v>
      </c>
      <c r="B18" s="55" t="s">
        <v>45</v>
      </c>
      <c r="C18" s="46" t="s">
        <v>158</v>
      </c>
      <c r="D18" s="21" t="s">
        <v>76</v>
      </c>
      <c r="E18" s="21">
        <v>16.5</v>
      </c>
      <c r="F18" s="15"/>
      <c r="G18" s="20">
        <f t="shared" si="0"/>
        <v>0</v>
      </c>
      <c r="H18" s="127"/>
      <c r="I18" s="40"/>
      <c r="J18" s="40"/>
    </row>
    <row r="19" spans="1:10" ht="30.75" customHeight="1" thickBot="1" x14ac:dyDescent="0.3">
      <c r="A19" s="29" t="s">
        <v>143</v>
      </c>
      <c r="B19" s="56" t="s">
        <v>47</v>
      </c>
      <c r="C19" s="187" t="s">
        <v>159</v>
      </c>
      <c r="D19" s="50" t="s">
        <v>154</v>
      </c>
      <c r="E19" s="50">
        <v>13.68</v>
      </c>
      <c r="F19" s="15"/>
      <c r="G19" s="23">
        <f t="shared" si="0"/>
        <v>0</v>
      </c>
      <c r="H19" s="128" t="s">
        <v>98</v>
      </c>
      <c r="I19" s="129">
        <f>ROUND(SUM(G5:G19),2)</f>
        <v>0</v>
      </c>
      <c r="J19" s="40"/>
    </row>
    <row r="20" spans="1:10" ht="29.25" customHeight="1" thickBot="1" x14ac:dyDescent="0.3">
      <c r="A20" s="11" t="s">
        <v>160</v>
      </c>
      <c r="B20" s="12" t="s">
        <v>100</v>
      </c>
      <c r="C20" s="13" t="s">
        <v>488</v>
      </c>
      <c r="D20" s="54" t="s">
        <v>85</v>
      </c>
      <c r="E20" s="54">
        <v>0.09</v>
      </c>
      <c r="F20" s="15"/>
      <c r="G20" s="16">
        <f t="shared" si="0"/>
        <v>0</v>
      </c>
      <c r="H20" s="131"/>
      <c r="I20" s="132"/>
      <c r="J20" s="40"/>
    </row>
    <row r="21" spans="1:10" ht="29.25" customHeight="1" thickBot="1" x14ac:dyDescent="0.3">
      <c r="A21" s="17" t="s">
        <v>160</v>
      </c>
      <c r="B21" s="18" t="s">
        <v>102</v>
      </c>
      <c r="C21" s="19" t="s">
        <v>161</v>
      </c>
      <c r="D21" s="55" t="s">
        <v>85</v>
      </c>
      <c r="E21" s="55">
        <v>3.6</v>
      </c>
      <c r="F21" s="15"/>
      <c r="G21" s="20">
        <f t="shared" si="0"/>
        <v>0</v>
      </c>
      <c r="H21" s="131"/>
      <c r="I21" s="132"/>
      <c r="J21" s="40"/>
    </row>
    <row r="22" spans="1:10" ht="29.25" customHeight="1" thickBot="1" x14ac:dyDescent="0.3">
      <c r="A22" s="17" t="s">
        <v>160</v>
      </c>
      <c r="B22" s="18" t="s">
        <v>104</v>
      </c>
      <c r="C22" s="19" t="s">
        <v>162</v>
      </c>
      <c r="D22" s="55" t="s">
        <v>76</v>
      </c>
      <c r="E22" s="55">
        <v>118.6</v>
      </c>
      <c r="F22" s="15"/>
      <c r="G22" s="20">
        <f t="shared" si="0"/>
        <v>0</v>
      </c>
      <c r="H22" s="131"/>
      <c r="I22" s="132"/>
      <c r="J22" s="40"/>
    </row>
    <row r="23" spans="1:10" ht="31.5" customHeight="1" thickBot="1" x14ac:dyDescent="0.3">
      <c r="A23" s="17" t="s">
        <v>160</v>
      </c>
      <c r="B23" s="18" t="s">
        <v>106</v>
      </c>
      <c r="C23" s="19" t="s">
        <v>163</v>
      </c>
      <c r="D23" s="55" t="s">
        <v>85</v>
      </c>
      <c r="E23" s="55">
        <v>22.3</v>
      </c>
      <c r="F23" s="15"/>
      <c r="G23" s="20">
        <f t="shared" si="0"/>
        <v>0</v>
      </c>
      <c r="H23" s="131"/>
      <c r="I23" s="132"/>
      <c r="J23" s="40"/>
    </row>
    <row r="24" spans="1:10" ht="30" customHeight="1" thickBot="1" x14ac:dyDescent="0.3">
      <c r="A24" s="17" t="s">
        <v>160</v>
      </c>
      <c r="B24" s="18" t="s">
        <v>108</v>
      </c>
      <c r="C24" s="19" t="s">
        <v>208</v>
      </c>
      <c r="D24" s="55" t="s">
        <v>76</v>
      </c>
      <c r="E24" s="55">
        <v>1.5</v>
      </c>
      <c r="F24" s="15"/>
      <c r="G24" s="20">
        <f t="shared" si="0"/>
        <v>0</v>
      </c>
      <c r="H24" s="131"/>
      <c r="I24" s="132"/>
      <c r="J24" s="40"/>
    </row>
    <row r="25" spans="1:10" ht="34.35" customHeight="1" thickBot="1" x14ac:dyDescent="0.3">
      <c r="A25" s="17" t="s">
        <v>160</v>
      </c>
      <c r="B25" s="18" t="s">
        <v>110</v>
      </c>
      <c r="C25" s="19" t="s">
        <v>489</v>
      </c>
      <c r="D25" s="55" t="s">
        <v>85</v>
      </c>
      <c r="E25" s="55">
        <v>0.09</v>
      </c>
      <c r="F25" s="15"/>
      <c r="G25" s="20">
        <f t="shared" si="0"/>
        <v>0</v>
      </c>
      <c r="H25" s="127"/>
      <c r="I25" s="40"/>
      <c r="J25" s="40"/>
    </row>
    <row r="26" spans="1:10" ht="34.5" customHeight="1" thickBot="1" x14ac:dyDescent="0.3">
      <c r="A26" s="29" t="s">
        <v>160</v>
      </c>
      <c r="B26" s="51" t="s">
        <v>112</v>
      </c>
      <c r="C26" s="22" t="s">
        <v>209</v>
      </c>
      <c r="D26" s="56" t="s">
        <v>76</v>
      </c>
      <c r="E26" s="56">
        <v>1.5</v>
      </c>
      <c r="F26" s="15"/>
      <c r="G26" s="23">
        <f t="shared" si="0"/>
        <v>0</v>
      </c>
      <c r="H26" s="128" t="s">
        <v>142</v>
      </c>
      <c r="I26" s="129">
        <f>ROUND(SUM(G20:G26),2)</f>
        <v>0</v>
      </c>
      <c r="J26" s="40"/>
    </row>
    <row r="27" spans="1:10" ht="31.5" customHeight="1" thickBot="1" x14ac:dyDescent="0.3">
      <c r="A27" s="11" t="s">
        <v>447</v>
      </c>
      <c r="B27" s="12" t="s">
        <v>165</v>
      </c>
      <c r="C27" s="13" t="s">
        <v>166</v>
      </c>
      <c r="D27" s="54" t="s">
        <v>76</v>
      </c>
      <c r="E27" s="14">
        <v>5.9</v>
      </c>
      <c r="F27" s="15"/>
      <c r="G27" s="16">
        <f t="shared" si="0"/>
        <v>0</v>
      </c>
      <c r="H27" s="131"/>
      <c r="I27" s="132"/>
      <c r="J27" s="40"/>
    </row>
    <row r="28" spans="1:10" ht="31.5" customHeight="1" thickBot="1" x14ac:dyDescent="0.3">
      <c r="A28" s="17" t="s">
        <v>447</v>
      </c>
      <c r="B28" s="18" t="s">
        <v>167</v>
      </c>
      <c r="C28" s="19" t="s">
        <v>168</v>
      </c>
      <c r="D28" s="55" t="s">
        <v>76</v>
      </c>
      <c r="E28" s="21">
        <v>5.9</v>
      </c>
      <c r="F28" s="15"/>
      <c r="G28" s="20">
        <f t="shared" si="0"/>
        <v>0</v>
      </c>
      <c r="H28" s="131"/>
      <c r="I28" s="132"/>
      <c r="J28" s="40"/>
    </row>
    <row r="29" spans="1:10" ht="32.25" customHeight="1" thickBot="1" x14ac:dyDescent="0.3">
      <c r="A29" s="29" t="s">
        <v>447</v>
      </c>
      <c r="B29" s="51" t="s">
        <v>169</v>
      </c>
      <c r="C29" s="22" t="s">
        <v>170</v>
      </c>
      <c r="D29" s="56" t="s">
        <v>26</v>
      </c>
      <c r="E29" s="50">
        <v>33.4</v>
      </c>
      <c r="F29" s="15"/>
      <c r="G29" s="23">
        <f t="shared" si="0"/>
        <v>0</v>
      </c>
      <c r="H29" s="128" t="s">
        <v>171</v>
      </c>
      <c r="I29" s="129">
        <f>ROUND(SUM(G27:G29),2)</f>
        <v>0</v>
      </c>
      <c r="J29" s="40"/>
    </row>
    <row r="30" spans="1:10" ht="32.25" customHeight="1" thickBot="1" x14ac:dyDescent="0.3">
      <c r="A30" s="11" t="s">
        <v>490</v>
      </c>
      <c r="B30" s="12" t="s">
        <v>173</v>
      </c>
      <c r="C30" s="13" t="s">
        <v>400</v>
      </c>
      <c r="D30" s="54" t="s">
        <v>76</v>
      </c>
      <c r="E30" s="14">
        <v>44.6</v>
      </c>
      <c r="F30" s="15"/>
      <c r="G30" s="16">
        <f t="shared" si="0"/>
        <v>0</v>
      </c>
      <c r="H30" s="131"/>
      <c r="I30" s="132"/>
      <c r="J30" s="40"/>
    </row>
    <row r="31" spans="1:10" ht="31.5" customHeight="1" thickBot="1" x14ac:dyDescent="0.3">
      <c r="A31" s="17" t="s">
        <v>490</v>
      </c>
      <c r="B31" s="18" t="s">
        <v>175</v>
      </c>
      <c r="C31" s="19" t="s">
        <v>227</v>
      </c>
      <c r="D31" s="55" t="s">
        <v>76</v>
      </c>
      <c r="E31" s="21">
        <v>41</v>
      </c>
      <c r="F31" s="15"/>
      <c r="G31" s="20">
        <f t="shared" si="0"/>
        <v>0</v>
      </c>
      <c r="H31" s="131"/>
      <c r="I31" s="132"/>
      <c r="J31" s="40"/>
    </row>
    <row r="32" spans="1:10" ht="31.5" customHeight="1" thickBot="1" x14ac:dyDescent="0.3">
      <c r="A32" s="17" t="s">
        <v>490</v>
      </c>
      <c r="B32" s="18" t="s">
        <v>177</v>
      </c>
      <c r="C32" s="19" t="s">
        <v>182</v>
      </c>
      <c r="D32" s="55" t="s">
        <v>76</v>
      </c>
      <c r="E32" s="21">
        <v>1.8</v>
      </c>
      <c r="F32" s="15"/>
      <c r="G32" s="20">
        <f t="shared" si="0"/>
        <v>0</v>
      </c>
      <c r="H32" s="131"/>
      <c r="I32" s="132"/>
      <c r="J32" s="40"/>
    </row>
    <row r="33" spans="1:10" ht="31.5" customHeight="1" thickBot="1" x14ac:dyDescent="0.3">
      <c r="A33" s="17" t="s">
        <v>490</v>
      </c>
      <c r="B33" s="18" t="s">
        <v>179</v>
      </c>
      <c r="C33" s="19" t="s">
        <v>184</v>
      </c>
      <c r="D33" s="55" t="s">
        <v>76</v>
      </c>
      <c r="E33" s="21">
        <v>1.8</v>
      </c>
      <c r="F33" s="15"/>
      <c r="G33" s="20">
        <f t="shared" si="0"/>
        <v>0</v>
      </c>
      <c r="H33" s="131"/>
      <c r="I33" s="132"/>
      <c r="J33" s="40"/>
    </row>
    <row r="34" spans="1:10" ht="31.5" customHeight="1" thickBot="1" x14ac:dyDescent="0.3">
      <c r="A34" s="17" t="s">
        <v>490</v>
      </c>
      <c r="B34" s="18" t="s">
        <v>181</v>
      </c>
      <c r="C34" s="19" t="s">
        <v>401</v>
      </c>
      <c r="D34" s="55" t="s">
        <v>26</v>
      </c>
      <c r="E34" s="21">
        <v>23.5</v>
      </c>
      <c r="F34" s="15"/>
      <c r="G34" s="20">
        <f t="shared" si="0"/>
        <v>0</v>
      </c>
      <c r="H34" s="131"/>
      <c r="I34" s="132"/>
      <c r="J34" s="40"/>
    </row>
    <row r="35" spans="1:10" ht="31.5" customHeight="1" thickBot="1" x14ac:dyDescent="0.3">
      <c r="A35" s="29" t="s">
        <v>490</v>
      </c>
      <c r="B35" s="51" t="s">
        <v>183</v>
      </c>
      <c r="C35" s="22" t="s">
        <v>190</v>
      </c>
      <c r="D35" s="56" t="s">
        <v>26</v>
      </c>
      <c r="E35" s="50">
        <v>23.5</v>
      </c>
      <c r="F35" s="15"/>
      <c r="G35" s="23">
        <f t="shared" si="0"/>
        <v>0</v>
      </c>
      <c r="H35" s="128" t="s">
        <v>191</v>
      </c>
      <c r="I35" s="129">
        <f>ROUND(SUM(G30:G35),2)</f>
        <v>0</v>
      </c>
      <c r="J35" s="40"/>
    </row>
    <row r="36" spans="1:10" s="28" customFormat="1" ht="30.75" customHeight="1" thickBot="1" x14ac:dyDescent="0.3">
      <c r="A36" s="11" t="s">
        <v>491</v>
      </c>
      <c r="B36" s="12" t="s">
        <v>330</v>
      </c>
      <c r="C36" s="13" t="s">
        <v>400</v>
      </c>
      <c r="D36" s="54" t="s">
        <v>76</v>
      </c>
      <c r="E36" s="14">
        <v>74</v>
      </c>
      <c r="F36" s="15"/>
      <c r="G36" s="16">
        <f t="shared" si="0"/>
        <v>0</v>
      </c>
      <c r="H36" s="39"/>
      <c r="I36" s="39"/>
      <c r="J36" s="39"/>
    </row>
    <row r="37" spans="1:10" s="28" customFormat="1" ht="30.75" customHeight="1" thickBot="1" x14ac:dyDescent="0.3">
      <c r="A37" s="17" t="s">
        <v>491</v>
      </c>
      <c r="B37" s="18" t="s">
        <v>492</v>
      </c>
      <c r="C37" s="19" t="s">
        <v>180</v>
      </c>
      <c r="D37" s="55" t="s">
        <v>76</v>
      </c>
      <c r="E37" s="21">
        <v>62.8</v>
      </c>
      <c r="F37" s="15"/>
      <c r="G37" s="20">
        <f t="shared" si="0"/>
        <v>0</v>
      </c>
      <c r="H37" s="39"/>
      <c r="I37" s="39"/>
      <c r="J37" s="39"/>
    </row>
    <row r="38" spans="1:10" s="28" customFormat="1" ht="30.75" customHeight="1" thickBot="1" x14ac:dyDescent="0.3">
      <c r="A38" s="17" t="s">
        <v>491</v>
      </c>
      <c r="B38" s="18" t="s">
        <v>493</v>
      </c>
      <c r="C38" s="19" t="s">
        <v>182</v>
      </c>
      <c r="D38" s="55" t="s">
        <v>76</v>
      </c>
      <c r="E38" s="21">
        <v>4.2</v>
      </c>
      <c r="F38" s="15"/>
      <c r="G38" s="20">
        <f t="shared" si="0"/>
        <v>0</v>
      </c>
      <c r="H38" s="39"/>
      <c r="I38" s="39"/>
      <c r="J38" s="39"/>
    </row>
    <row r="39" spans="1:10" s="28" customFormat="1" ht="30.75" customHeight="1" thickBot="1" x14ac:dyDescent="0.3">
      <c r="A39" s="17" t="s">
        <v>491</v>
      </c>
      <c r="B39" s="18" t="s">
        <v>494</v>
      </c>
      <c r="C39" s="19" t="s">
        <v>184</v>
      </c>
      <c r="D39" s="55" t="s">
        <v>76</v>
      </c>
      <c r="E39" s="21">
        <v>7</v>
      </c>
      <c r="F39" s="15"/>
      <c r="G39" s="20">
        <f t="shared" si="0"/>
        <v>0</v>
      </c>
      <c r="H39" s="39"/>
      <c r="I39" s="39"/>
      <c r="J39" s="39"/>
    </row>
    <row r="40" spans="1:10" s="28" customFormat="1" ht="30.75" customHeight="1" thickBot="1" x14ac:dyDescent="0.3">
      <c r="A40" s="17" t="s">
        <v>491</v>
      </c>
      <c r="B40" s="18" t="s">
        <v>495</v>
      </c>
      <c r="C40" s="19" t="s">
        <v>401</v>
      </c>
      <c r="D40" s="55" t="s">
        <v>26</v>
      </c>
      <c r="E40" s="21">
        <v>9</v>
      </c>
      <c r="F40" s="15"/>
      <c r="G40" s="20">
        <f t="shared" si="0"/>
        <v>0</v>
      </c>
      <c r="H40" s="39"/>
      <c r="I40" s="39"/>
      <c r="J40" s="39"/>
    </row>
    <row r="41" spans="1:10" s="28" customFormat="1" ht="29.25" customHeight="1" thickBot="1" x14ac:dyDescent="0.3">
      <c r="A41" s="17" t="s">
        <v>491</v>
      </c>
      <c r="B41" s="18" t="s">
        <v>496</v>
      </c>
      <c r="C41" s="19" t="s">
        <v>188</v>
      </c>
      <c r="D41" s="55" t="s">
        <v>26</v>
      </c>
      <c r="E41" s="21">
        <v>3</v>
      </c>
      <c r="F41" s="15"/>
      <c r="G41" s="20">
        <f t="shared" si="0"/>
        <v>0</v>
      </c>
      <c r="H41" s="39"/>
      <c r="I41" s="39"/>
      <c r="J41" s="39"/>
    </row>
    <row r="42" spans="1:10" ht="44.25" customHeight="1" thickBot="1" x14ac:dyDescent="0.3">
      <c r="A42" s="29" t="s">
        <v>491</v>
      </c>
      <c r="B42" s="51" t="s">
        <v>497</v>
      </c>
      <c r="C42" s="22" t="s">
        <v>190</v>
      </c>
      <c r="D42" s="56" t="s">
        <v>26</v>
      </c>
      <c r="E42" s="50">
        <v>9</v>
      </c>
      <c r="F42" s="15"/>
      <c r="G42" s="23">
        <f t="shared" si="0"/>
        <v>0</v>
      </c>
      <c r="H42" s="128" t="s">
        <v>337</v>
      </c>
      <c r="I42" s="129">
        <f>ROUND(SUM(G36:G42),2)</f>
        <v>0</v>
      </c>
      <c r="J42" s="40"/>
    </row>
    <row r="43" spans="1:10" ht="20.25" customHeight="1" thickBot="1" x14ac:dyDescent="0.3">
      <c r="A43" s="11" t="s">
        <v>498</v>
      </c>
      <c r="B43" s="12" t="s">
        <v>193</v>
      </c>
      <c r="C43" s="13" t="s">
        <v>194</v>
      </c>
      <c r="D43" s="54" t="s">
        <v>156</v>
      </c>
      <c r="E43" s="14">
        <v>4</v>
      </c>
      <c r="F43" s="15"/>
      <c r="G43" s="16">
        <f t="shared" si="0"/>
        <v>0</v>
      </c>
      <c r="H43" s="40"/>
      <c r="I43" s="40"/>
      <c r="J43" s="40"/>
    </row>
    <row r="44" spans="1:10" ht="28.2" thickBot="1" x14ac:dyDescent="0.3">
      <c r="A44" s="29" t="s">
        <v>498</v>
      </c>
      <c r="B44" s="51" t="s">
        <v>195</v>
      </c>
      <c r="C44" s="22" t="s">
        <v>196</v>
      </c>
      <c r="D44" s="56" t="s">
        <v>76</v>
      </c>
      <c r="E44" s="50">
        <v>13.6</v>
      </c>
      <c r="F44" s="15"/>
      <c r="G44" s="23">
        <f t="shared" si="0"/>
        <v>0</v>
      </c>
      <c r="H44" s="128" t="s">
        <v>199</v>
      </c>
      <c r="I44" s="129">
        <f>ROUND(SUM(G43:G44),2)</f>
        <v>0</v>
      </c>
      <c r="J44" s="40"/>
    </row>
    <row r="45" spans="1:10" ht="21.75" customHeight="1" thickBot="1" x14ac:dyDescent="0.3">
      <c r="A45" s="11" t="s">
        <v>499</v>
      </c>
      <c r="B45" s="12" t="s">
        <v>201</v>
      </c>
      <c r="C45" s="13" t="s">
        <v>239</v>
      </c>
      <c r="D45" s="54" t="s">
        <v>156</v>
      </c>
      <c r="E45" s="14">
        <v>1</v>
      </c>
      <c r="F45" s="15"/>
      <c r="G45" s="16">
        <f t="shared" si="0"/>
        <v>0</v>
      </c>
      <c r="H45" s="40"/>
      <c r="I45" s="40"/>
      <c r="J45" s="40"/>
    </row>
    <row r="46" spans="1:10" ht="14.4" thickBot="1" x14ac:dyDescent="0.3">
      <c r="A46" s="17" t="s">
        <v>499</v>
      </c>
      <c r="B46" s="18" t="s">
        <v>203</v>
      </c>
      <c r="C46" s="19" t="s">
        <v>500</v>
      </c>
      <c r="D46" s="55" t="s">
        <v>156</v>
      </c>
      <c r="E46" s="21">
        <v>1</v>
      </c>
      <c r="F46" s="15"/>
      <c r="G46" s="20">
        <f t="shared" si="0"/>
        <v>0</v>
      </c>
      <c r="H46" s="40"/>
      <c r="I46" s="40"/>
      <c r="J46" s="40"/>
    </row>
    <row r="47" spans="1:10" ht="20.25" customHeight="1" thickBot="1" x14ac:dyDescent="0.3">
      <c r="A47" s="17" t="s">
        <v>499</v>
      </c>
      <c r="B47" s="18" t="s">
        <v>236</v>
      </c>
      <c r="C47" s="19" t="s">
        <v>202</v>
      </c>
      <c r="D47" s="55" t="s">
        <v>57</v>
      </c>
      <c r="E47" s="21">
        <v>1</v>
      </c>
      <c r="F47" s="15"/>
      <c r="G47" s="20">
        <f t="shared" si="0"/>
        <v>0</v>
      </c>
      <c r="H47" s="40"/>
      <c r="I47" s="40"/>
      <c r="J47" s="40"/>
    </row>
    <row r="48" spans="1:10" ht="33" customHeight="1" thickBot="1" x14ac:dyDescent="0.3">
      <c r="A48" s="29" t="s">
        <v>499</v>
      </c>
      <c r="B48" s="51" t="s">
        <v>501</v>
      </c>
      <c r="C48" s="22" t="s">
        <v>242</v>
      </c>
      <c r="D48" s="56" t="s">
        <v>57</v>
      </c>
      <c r="E48" s="50">
        <v>1</v>
      </c>
      <c r="F48" s="15"/>
      <c r="G48" s="23">
        <f t="shared" si="0"/>
        <v>0</v>
      </c>
      <c r="H48" s="128" t="s">
        <v>205</v>
      </c>
      <c r="I48" s="129">
        <f>ROUND(SUM(G45:G48),2)</f>
        <v>0</v>
      </c>
      <c r="J48" s="40"/>
    </row>
    <row r="49" spans="1:10" ht="42" customHeight="1" thickBot="1" x14ac:dyDescent="0.3">
      <c r="A49" s="40"/>
      <c r="C49" s="40"/>
      <c r="F49" s="57" t="s">
        <v>622</v>
      </c>
      <c r="G49" s="58">
        <f>SUM(G5:G48)</f>
        <v>0</v>
      </c>
      <c r="H49" s="40"/>
      <c r="I49" s="40"/>
      <c r="J49" s="40"/>
    </row>
    <row r="50" spans="1:10" ht="19.5" customHeight="1" thickBot="1" x14ac:dyDescent="0.3"/>
    <row r="51" spans="1:10" ht="32.25" customHeight="1" x14ac:dyDescent="0.25">
      <c r="A51" s="278" t="s">
        <v>627</v>
      </c>
      <c r="B51" s="279"/>
      <c r="C51" s="279"/>
      <c r="D51" s="279"/>
      <c r="E51" s="279"/>
      <c r="F51" s="279"/>
      <c r="G51" s="280"/>
    </row>
    <row r="52" spans="1:10" ht="31.35" customHeight="1" thickBot="1" x14ac:dyDescent="0.3">
      <c r="A52" s="71" t="s">
        <v>8</v>
      </c>
      <c r="B52" s="72" t="s">
        <v>9</v>
      </c>
      <c r="C52" s="43" t="s">
        <v>10</v>
      </c>
      <c r="D52" s="43" t="s">
        <v>11</v>
      </c>
      <c r="E52" s="44" t="s">
        <v>12</v>
      </c>
      <c r="F52" s="73" t="s">
        <v>13</v>
      </c>
      <c r="G52" s="74" t="s">
        <v>14</v>
      </c>
    </row>
    <row r="53" spans="1:10" ht="20.25" customHeight="1" thickBot="1" x14ac:dyDescent="0.3">
      <c r="A53" s="11" t="s">
        <v>143</v>
      </c>
      <c r="B53" s="12" t="s">
        <v>16</v>
      </c>
      <c r="C53" s="13" t="s">
        <v>144</v>
      </c>
      <c r="D53" s="14" t="s">
        <v>57</v>
      </c>
      <c r="E53" s="14">
        <v>1</v>
      </c>
      <c r="F53" s="15"/>
      <c r="G53" s="16">
        <f t="shared" ref="G53:G63" si="1">ROUND((E53*F53),2)</f>
        <v>0</v>
      </c>
    </row>
    <row r="54" spans="1:10" ht="39" customHeight="1" thickBot="1" x14ac:dyDescent="0.3">
      <c r="A54" s="17" t="s">
        <v>143</v>
      </c>
      <c r="B54" s="18" t="s">
        <v>19</v>
      </c>
      <c r="C54" s="46" t="s">
        <v>145</v>
      </c>
      <c r="D54" s="47" t="s">
        <v>26</v>
      </c>
      <c r="E54" s="21">
        <v>23</v>
      </c>
      <c r="F54" s="15"/>
      <c r="G54" s="20">
        <f t="shared" si="1"/>
        <v>0</v>
      </c>
    </row>
    <row r="55" spans="1:10" ht="20.25" customHeight="1" thickBot="1" x14ac:dyDescent="0.3">
      <c r="A55" s="17" t="s">
        <v>143</v>
      </c>
      <c r="B55" s="18" t="s">
        <v>22</v>
      </c>
      <c r="C55" s="46" t="s">
        <v>147</v>
      </c>
      <c r="D55" s="21" t="s">
        <v>76</v>
      </c>
      <c r="E55" s="21">
        <v>2.6</v>
      </c>
      <c r="F55" s="15"/>
      <c r="G55" s="20">
        <f t="shared" si="1"/>
        <v>0</v>
      </c>
    </row>
    <row r="56" spans="1:10" ht="29.55" customHeight="1" thickBot="1" x14ac:dyDescent="0.3">
      <c r="A56" s="17" t="s">
        <v>143</v>
      </c>
      <c r="B56" s="18" t="s">
        <v>24</v>
      </c>
      <c r="C56" s="46" t="s">
        <v>502</v>
      </c>
      <c r="D56" s="21" t="s">
        <v>76</v>
      </c>
      <c r="E56" s="21">
        <v>3.6</v>
      </c>
      <c r="F56" s="15"/>
      <c r="G56" s="20">
        <f t="shared" si="1"/>
        <v>0</v>
      </c>
    </row>
    <row r="57" spans="1:10" ht="30" customHeight="1" thickBot="1" x14ac:dyDescent="0.3">
      <c r="A57" s="17" t="s">
        <v>143</v>
      </c>
      <c r="B57" s="18" t="s">
        <v>27</v>
      </c>
      <c r="C57" s="46" t="s">
        <v>149</v>
      </c>
      <c r="D57" s="21" t="s">
        <v>76</v>
      </c>
      <c r="E57" s="21">
        <v>30.3</v>
      </c>
      <c r="F57" s="15"/>
      <c r="G57" s="20">
        <f t="shared" si="1"/>
        <v>0</v>
      </c>
    </row>
    <row r="58" spans="1:10" ht="39.6" customHeight="1" thickBot="1" x14ac:dyDescent="0.3">
      <c r="A58" s="17" t="s">
        <v>143</v>
      </c>
      <c r="B58" s="18" t="s">
        <v>29</v>
      </c>
      <c r="C58" s="46" t="s">
        <v>150</v>
      </c>
      <c r="D58" s="21" t="s">
        <v>26</v>
      </c>
      <c r="E58" s="21">
        <v>24.3</v>
      </c>
      <c r="F58" s="15"/>
      <c r="G58" s="20">
        <f t="shared" si="1"/>
        <v>0</v>
      </c>
    </row>
    <row r="59" spans="1:10" ht="20.25" customHeight="1" thickBot="1" x14ac:dyDescent="0.3">
      <c r="A59" s="17" t="s">
        <v>143</v>
      </c>
      <c r="B59" s="18" t="s">
        <v>31</v>
      </c>
      <c r="C59" s="19" t="s">
        <v>151</v>
      </c>
      <c r="D59" s="21" t="s">
        <v>85</v>
      </c>
      <c r="E59" s="21">
        <v>0.35</v>
      </c>
      <c r="F59" s="15"/>
      <c r="G59" s="20">
        <f t="shared" si="1"/>
        <v>0</v>
      </c>
    </row>
    <row r="60" spans="1:10" ht="29.25" customHeight="1" thickBot="1" x14ac:dyDescent="0.3">
      <c r="A60" s="17" t="s">
        <v>143</v>
      </c>
      <c r="B60" s="18" t="s">
        <v>33</v>
      </c>
      <c r="C60" s="19" t="s">
        <v>388</v>
      </c>
      <c r="D60" s="21" t="s">
        <v>76</v>
      </c>
      <c r="E60" s="21">
        <v>6.1</v>
      </c>
      <c r="F60" s="15"/>
      <c r="G60" s="20">
        <f t="shared" si="1"/>
        <v>0</v>
      </c>
    </row>
    <row r="61" spans="1:10" ht="29.25" customHeight="1" thickBot="1" x14ac:dyDescent="0.3">
      <c r="A61" s="17" t="s">
        <v>143</v>
      </c>
      <c r="B61" s="18" t="s">
        <v>35</v>
      </c>
      <c r="C61" s="19" t="s">
        <v>153</v>
      </c>
      <c r="D61" s="21" t="s">
        <v>154</v>
      </c>
      <c r="E61" s="21">
        <v>2.2999999999999998</v>
      </c>
      <c r="F61" s="15"/>
      <c r="G61" s="20">
        <f t="shared" si="1"/>
        <v>0</v>
      </c>
    </row>
    <row r="62" spans="1:10" ht="29.25" customHeight="1" thickBot="1" x14ac:dyDescent="0.3">
      <c r="A62" s="17" t="s">
        <v>143</v>
      </c>
      <c r="B62" s="93" t="s">
        <v>37</v>
      </c>
      <c r="C62" s="46" t="s">
        <v>155</v>
      </c>
      <c r="D62" s="21" t="s">
        <v>156</v>
      </c>
      <c r="E62" s="21">
        <v>2</v>
      </c>
      <c r="F62" s="15"/>
      <c r="G62" s="20">
        <f t="shared" si="1"/>
        <v>0</v>
      </c>
    </row>
    <row r="63" spans="1:10" ht="29.25" customHeight="1" thickBot="1" x14ac:dyDescent="0.3">
      <c r="A63" s="17" t="s">
        <v>143</v>
      </c>
      <c r="B63" s="93" t="s">
        <v>39</v>
      </c>
      <c r="C63" s="46" t="s">
        <v>157</v>
      </c>
      <c r="D63" s="21" t="s">
        <v>156</v>
      </c>
      <c r="E63" s="21">
        <v>4</v>
      </c>
      <c r="F63" s="15"/>
      <c r="G63" s="20">
        <f t="shared" si="1"/>
        <v>0</v>
      </c>
    </row>
    <row r="64" spans="1:10" ht="34.5" customHeight="1" thickBot="1" x14ac:dyDescent="0.3">
      <c r="A64" s="17" t="s">
        <v>143</v>
      </c>
      <c r="B64" s="93" t="s">
        <v>41</v>
      </c>
      <c r="C64" s="46" t="s">
        <v>158</v>
      </c>
      <c r="D64" s="21" t="s">
        <v>76</v>
      </c>
      <c r="E64" s="21">
        <v>12</v>
      </c>
      <c r="F64" s="15"/>
      <c r="G64" s="20">
        <f>ROUND((E64*F64),2)</f>
        <v>0</v>
      </c>
    </row>
    <row r="65" spans="1:9" ht="35.549999999999997" customHeight="1" thickBot="1" x14ac:dyDescent="0.3">
      <c r="A65" s="29" t="s">
        <v>143</v>
      </c>
      <c r="B65" s="94" t="s">
        <v>43</v>
      </c>
      <c r="C65" s="22" t="s">
        <v>159</v>
      </c>
      <c r="D65" s="50" t="s">
        <v>154</v>
      </c>
      <c r="E65" s="50">
        <v>9.7200000000000006</v>
      </c>
      <c r="F65" s="15"/>
      <c r="G65" s="23">
        <f t="shared" ref="G65:G82" si="2">ROUND((E65*F65),2)</f>
        <v>0</v>
      </c>
      <c r="H65" s="53" t="s">
        <v>98</v>
      </c>
      <c r="I65" s="24">
        <f>ROUND(SUM(G53:G65),2)</f>
        <v>0</v>
      </c>
    </row>
    <row r="66" spans="1:9" ht="29.25" customHeight="1" thickBot="1" x14ac:dyDescent="0.3">
      <c r="A66" s="11" t="s">
        <v>160</v>
      </c>
      <c r="B66" s="12" t="s">
        <v>100</v>
      </c>
      <c r="C66" s="13" t="s">
        <v>161</v>
      </c>
      <c r="D66" s="54" t="s">
        <v>85</v>
      </c>
      <c r="E66" s="54">
        <v>1.3</v>
      </c>
      <c r="F66" s="15"/>
      <c r="G66" s="16">
        <f t="shared" si="2"/>
        <v>0</v>
      </c>
      <c r="H66" s="25"/>
      <c r="I66" s="26"/>
    </row>
    <row r="67" spans="1:9" ht="29.25" customHeight="1" thickBot="1" x14ac:dyDescent="0.3">
      <c r="A67" s="17" t="s">
        <v>160</v>
      </c>
      <c r="B67" s="18" t="s">
        <v>102</v>
      </c>
      <c r="C67" s="19" t="s">
        <v>162</v>
      </c>
      <c r="D67" s="55" t="s">
        <v>76</v>
      </c>
      <c r="E67" s="55">
        <v>42.2</v>
      </c>
      <c r="F67" s="15"/>
      <c r="G67" s="20">
        <f t="shared" si="2"/>
        <v>0</v>
      </c>
      <c r="H67" s="25"/>
      <c r="I67" s="26"/>
    </row>
    <row r="68" spans="1:9" ht="32.25" customHeight="1" thickBot="1" x14ac:dyDescent="0.3">
      <c r="A68" s="29" t="s">
        <v>160</v>
      </c>
      <c r="B68" s="51" t="s">
        <v>104</v>
      </c>
      <c r="C68" s="22" t="s">
        <v>163</v>
      </c>
      <c r="D68" s="56" t="s">
        <v>85</v>
      </c>
      <c r="E68" s="56">
        <v>12.7</v>
      </c>
      <c r="F68" s="15"/>
      <c r="G68" s="23">
        <f t="shared" si="2"/>
        <v>0</v>
      </c>
      <c r="H68" s="53" t="s">
        <v>142</v>
      </c>
      <c r="I68" s="24">
        <f>ROUND(SUM(G66:G68),2)</f>
        <v>0</v>
      </c>
    </row>
    <row r="69" spans="1:9" s="28" customFormat="1" ht="32.25" customHeight="1" thickBot="1" x14ac:dyDescent="0.3">
      <c r="A69" s="11" t="s">
        <v>447</v>
      </c>
      <c r="B69" s="12" t="s">
        <v>165</v>
      </c>
      <c r="C69" s="13" t="s">
        <v>166</v>
      </c>
      <c r="D69" s="54" t="s">
        <v>76</v>
      </c>
      <c r="E69" s="14">
        <v>4.2</v>
      </c>
      <c r="F69" s="15"/>
      <c r="G69" s="16">
        <f t="shared" si="2"/>
        <v>0</v>
      </c>
      <c r="H69" s="25"/>
      <c r="I69" s="26"/>
    </row>
    <row r="70" spans="1:9" s="28" customFormat="1" ht="33" customHeight="1" thickBot="1" x14ac:dyDescent="0.3">
      <c r="A70" s="17" t="s">
        <v>447</v>
      </c>
      <c r="B70" s="18" t="s">
        <v>167</v>
      </c>
      <c r="C70" s="19" t="s">
        <v>168</v>
      </c>
      <c r="D70" s="55" t="s">
        <v>76</v>
      </c>
      <c r="E70" s="21">
        <v>4.2</v>
      </c>
      <c r="F70" s="15"/>
      <c r="G70" s="20">
        <f t="shared" si="2"/>
        <v>0</v>
      </c>
      <c r="H70" s="25"/>
      <c r="I70" s="26"/>
    </row>
    <row r="71" spans="1:9" s="28" customFormat="1" ht="34.5" customHeight="1" thickBot="1" x14ac:dyDescent="0.3">
      <c r="A71" s="29" t="s">
        <v>447</v>
      </c>
      <c r="B71" s="51" t="s">
        <v>169</v>
      </c>
      <c r="C71" s="22" t="s">
        <v>170</v>
      </c>
      <c r="D71" s="56" t="s">
        <v>26</v>
      </c>
      <c r="E71" s="50">
        <v>24.3</v>
      </c>
      <c r="F71" s="15"/>
      <c r="G71" s="23">
        <f t="shared" si="2"/>
        <v>0</v>
      </c>
      <c r="H71" s="53" t="s">
        <v>171</v>
      </c>
      <c r="I71" s="24">
        <f>ROUND(SUM(G69:G71),2)</f>
        <v>0</v>
      </c>
    </row>
    <row r="72" spans="1:9" s="28" customFormat="1" ht="32.25" customHeight="1" thickBot="1" x14ac:dyDescent="0.3">
      <c r="A72" s="11" t="s">
        <v>503</v>
      </c>
      <c r="B72" s="12" t="s">
        <v>173</v>
      </c>
      <c r="C72" s="13" t="s">
        <v>400</v>
      </c>
      <c r="D72" s="54" t="s">
        <v>76</v>
      </c>
      <c r="E72" s="14">
        <v>42.2</v>
      </c>
      <c r="F72" s="15"/>
      <c r="G72" s="16">
        <f t="shared" si="2"/>
        <v>0</v>
      </c>
      <c r="H72" s="25"/>
      <c r="I72" s="26"/>
    </row>
    <row r="73" spans="1:9" s="28" customFormat="1" ht="32.25" customHeight="1" thickBot="1" x14ac:dyDescent="0.3">
      <c r="A73" s="17" t="s">
        <v>503</v>
      </c>
      <c r="B73" s="18" t="s">
        <v>175</v>
      </c>
      <c r="C73" s="19" t="s">
        <v>227</v>
      </c>
      <c r="D73" s="55" t="s">
        <v>76</v>
      </c>
      <c r="E73" s="21">
        <v>4.4000000000000004</v>
      </c>
      <c r="F73" s="15"/>
      <c r="G73" s="20">
        <f t="shared" si="2"/>
        <v>0</v>
      </c>
      <c r="H73" s="25"/>
      <c r="I73" s="26"/>
    </row>
    <row r="74" spans="1:9" s="28" customFormat="1" ht="32.25" customHeight="1" thickBot="1" x14ac:dyDescent="0.3">
      <c r="A74" s="17" t="s">
        <v>503</v>
      </c>
      <c r="B74" s="18" t="s">
        <v>177</v>
      </c>
      <c r="C74" s="19" t="s">
        <v>180</v>
      </c>
      <c r="D74" s="55" t="s">
        <v>76</v>
      </c>
      <c r="E74" s="21">
        <v>30.3</v>
      </c>
      <c r="F74" s="15"/>
      <c r="G74" s="20">
        <f t="shared" si="2"/>
        <v>0</v>
      </c>
      <c r="H74" s="25"/>
      <c r="I74" s="26"/>
    </row>
    <row r="75" spans="1:9" s="28" customFormat="1" ht="31.5" customHeight="1" thickBot="1" x14ac:dyDescent="0.3">
      <c r="A75" s="17" t="s">
        <v>503</v>
      </c>
      <c r="B75" s="18" t="s">
        <v>179</v>
      </c>
      <c r="C75" s="19" t="s">
        <v>504</v>
      </c>
      <c r="D75" s="55" t="s">
        <v>76</v>
      </c>
      <c r="E75" s="21">
        <v>3.6</v>
      </c>
      <c r="F75" s="15"/>
      <c r="G75" s="20">
        <f t="shared" si="2"/>
        <v>0</v>
      </c>
      <c r="H75" s="25"/>
      <c r="I75" s="26"/>
    </row>
    <row r="76" spans="1:9" s="28" customFormat="1" ht="31.5" customHeight="1" thickBot="1" x14ac:dyDescent="0.3">
      <c r="A76" s="17" t="s">
        <v>503</v>
      </c>
      <c r="B76" s="18" t="s">
        <v>181</v>
      </c>
      <c r="C76" s="19" t="s">
        <v>184</v>
      </c>
      <c r="D76" s="55" t="s">
        <v>76</v>
      </c>
      <c r="E76" s="21">
        <v>3.9</v>
      </c>
      <c r="F76" s="15"/>
      <c r="G76" s="20">
        <f t="shared" si="2"/>
        <v>0</v>
      </c>
      <c r="H76" s="25"/>
      <c r="I76" s="26"/>
    </row>
    <row r="77" spans="1:9" s="28" customFormat="1" ht="31.5" customHeight="1" thickBot="1" x14ac:dyDescent="0.3">
      <c r="A77" s="17" t="s">
        <v>503</v>
      </c>
      <c r="B77" s="18" t="s">
        <v>183</v>
      </c>
      <c r="C77" s="19" t="s">
        <v>401</v>
      </c>
      <c r="D77" s="55" t="s">
        <v>26</v>
      </c>
      <c r="E77" s="21">
        <v>23.3</v>
      </c>
      <c r="F77" s="15"/>
      <c r="G77" s="20">
        <f t="shared" si="2"/>
        <v>0</v>
      </c>
      <c r="H77" s="25"/>
      <c r="I77" s="26"/>
    </row>
    <row r="78" spans="1:9" ht="28.2" thickBot="1" x14ac:dyDescent="0.3">
      <c r="A78" s="29" t="s">
        <v>503</v>
      </c>
      <c r="B78" s="51" t="s">
        <v>185</v>
      </c>
      <c r="C78" s="22" t="s">
        <v>190</v>
      </c>
      <c r="D78" s="56" t="s">
        <v>26</v>
      </c>
      <c r="E78" s="50">
        <v>23.3</v>
      </c>
      <c r="F78" s="15"/>
      <c r="G78" s="23">
        <f t="shared" si="2"/>
        <v>0</v>
      </c>
      <c r="H78" s="53" t="s">
        <v>191</v>
      </c>
      <c r="I78" s="24">
        <f>ROUND(SUM(G72:G78),2)</f>
        <v>0</v>
      </c>
    </row>
    <row r="79" spans="1:9" ht="14.4" thickBot="1" x14ac:dyDescent="0.3">
      <c r="A79" s="11" t="s">
        <v>498</v>
      </c>
      <c r="B79" s="12" t="s">
        <v>193</v>
      </c>
      <c r="C79" s="13" t="s">
        <v>194</v>
      </c>
      <c r="D79" s="54" t="s">
        <v>156</v>
      </c>
      <c r="E79" s="14">
        <v>4</v>
      </c>
      <c r="F79" s="15"/>
      <c r="G79" s="16">
        <f t="shared" si="2"/>
        <v>0</v>
      </c>
      <c r="H79" s="2"/>
    </row>
    <row r="80" spans="1:9" ht="28.2" thickBot="1" x14ac:dyDescent="0.3">
      <c r="A80" s="29" t="s">
        <v>498</v>
      </c>
      <c r="B80" s="51" t="s">
        <v>195</v>
      </c>
      <c r="C80" s="22" t="s">
        <v>196</v>
      </c>
      <c r="D80" s="56" t="s">
        <v>76</v>
      </c>
      <c r="E80" s="50">
        <v>12.6</v>
      </c>
      <c r="F80" s="15"/>
      <c r="G80" s="23">
        <f t="shared" si="2"/>
        <v>0</v>
      </c>
      <c r="H80" s="53" t="s">
        <v>199</v>
      </c>
      <c r="I80" s="24">
        <f>ROUND(SUM(G79:G80),2)</f>
        <v>0</v>
      </c>
    </row>
    <row r="81" spans="1:9" ht="14.4" thickBot="1" x14ac:dyDescent="0.3">
      <c r="A81" s="11" t="s">
        <v>499</v>
      </c>
      <c r="B81" s="12" t="s">
        <v>201</v>
      </c>
      <c r="C81" s="13" t="s">
        <v>202</v>
      </c>
      <c r="D81" s="54" t="s">
        <v>57</v>
      </c>
      <c r="E81" s="14">
        <v>1</v>
      </c>
      <c r="F81" s="15"/>
      <c r="G81" s="16">
        <f t="shared" si="2"/>
        <v>0</v>
      </c>
      <c r="H81" s="2"/>
    </row>
    <row r="82" spans="1:9" ht="28.2" thickBot="1" x14ac:dyDescent="0.3">
      <c r="A82" s="29" t="s">
        <v>499</v>
      </c>
      <c r="B82" s="51" t="s">
        <v>203</v>
      </c>
      <c r="C82" s="22" t="s">
        <v>242</v>
      </c>
      <c r="D82" s="56" t="s">
        <v>57</v>
      </c>
      <c r="E82" s="50">
        <v>1</v>
      </c>
      <c r="F82" s="15"/>
      <c r="G82" s="23">
        <f t="shared" si="2"/>
        <v>0</v>
      </c>
      <c r="H82" s="53" t="s">
        <v>205</v>
      </c>
      <c r="I82" s="24">
        <f>ROUND(SUM(G81:G82),2)</f>
        <v>0</v>
      </c>
    </row>
    <row r="83" spans="1:9" ht="42" thickBot="1" x14ac:dyDescent="0.3">
      <c r="A83" s="2"/>
      <c r="B83" s="2"/>
      <c r="C83" s="2"/>
      <c r="D83" s="2"/>
      <c r="E83" s="2"/>
      <c r="F83" s="57" t="s">
        <v>628</v>
      </c>
      <c r="G83" s="58">
        <f>SUM(G53:G82)</f>
        <v>0</v>
      </c>
      <c r="H83" s="2"/>
    </row>
    <row r="84" spans="1:9" x14ac:dyDescent="0.25">
      <c r="A84" s="2"/>
      <c r="B84" s="2"/>
      <c r="C84" s="2"/>
      <c r="D84" s="2"/>
      <c r="E84" s="2"/>
      <c r="F84" s="2"/>
      <c r="G84" s="2"/>
      <c r="H84" s="2"/>
    </row>
    <row r="85" spans="1:9" x14ac:dyDescent="0.25">
      <c r="A85" s="2"/>
      <c r="B85" s="2"/>
      <c r="C85" s="2"/>
      <c r="D85" s="2"/>
      <c r="E85" s="2"/>
      <c r="F85" s="2"/>
      <c r="G85" s="2"/>
      <c r="H85" s="2"/>
    </row>
    <row r="86" spans="1:9" x14ac:dyDescent="0.25">
      <c r="A86" s="2"/>
      <c r="B86" s="2"/>
      <c r="C86" s="2"/>
      <c r="D86" s="2"/>
      <c r="E86" s="2"/>
      <c r="F86" s="2"/>
      <c r="G86" s="2"/>
      <c r="H86" s="2"/>
    </row>
    <row r="87" spans="1:9" x14ac:dyDescent="0.25">
      <c r="A87" s="2"/>
      <c r="B87" s="2"/>
      <c r="C87" s="2"/>
      <c r="D87" s="2"/>
      <c r="E87" s="2"/>
      <c r="F87" s="2"/>
      <c r="G87" s="2"/>
      <c r="H87" s="2"/>
    </row>
    <row r="88" spans="1:9" x14ac:dyDescent="0.25">
      <c r="A88" s="2"/>
      <c r="B88" s="2"/>
      <c r="C88" s="2"/>
      <c r="D88" s="2"/>
      <c r="E88" s="2"/>
      <c r="F88" s="2"/>
      <c r="G88" s="2"/>
      <c r="H88" s="2"/>
    </row>
    <row r="89" spans="1:9" x14ac:dyDescent="0.25">
      <c r="A89" s="2"/>
      <c r="B89" s="2"/>
      <c r="C89" s="2"/>
      <c r="D89" s="2"/>
      <c r="E89" s="2"/>
      <c r="F89" s="2"/>
      <c r="G89" s="2"/>
      <c r="H89" s="2"/>
    </row>
    <row r="90" spans="1:9" x14ac:dyDescent="0.25">
      <c r="A90" s="2"/>
      <c r="B90" s="2"/>
      <c r="C90" s="2"/>
      <c r="D90" s="2"/>
      <c r="E90" s="2"/>
      <c r="F90" s="2"/>
      <c r="G90" s="2"/>
      <c r="H90" s="2"/>
    </row>
    <row r="91" spans="1:9" x14ac:dyDescent="0.25">
      <c r="A91" s="2"/>
      <c r="B91" s="2"/>
      <c r="C91" s="2"/>
      <c r="D91" s="2"/>
      <c r="E91" s="2"/>
      <c r="F91" s="2"/>
      <c r="G91" s="2"/>
      <c r="H91" s="2"/>
    </row>
    <row r="92" spans="1:9" x14ac:dyDescent="0.25">
      <c r="A92" s="2"/>
      <c r="B92" s="2"/>
      <c r="C92" s="2"/>
      <c r="D92" s="2"/>
      <c r="E92" s="2"/>
      <c r="F92" s="2"/>
      <c r="G92" s="2"/>
      <c r="H92" s="2"/>
    </row>
    <row r="93" spans="1:9" x14ac:dyDescent="0.25">
      <c r="A93" s="2"/>
      <c r="B93" s="2"/>
      <c r="C93" s="2"/>
      <c r="D93" s="2"/>
      <c r="E93" s="2"/>
      <c r="F93" s="2"/>
      <c r="G93" s="2"/>
      <c r="H93" s="2"/>
    </row>
    <row r="94" spans="1:9" x14ac:dyDescent="0.25">
      <c r="A94" s="2"/>
      <c r="B94" s="2"/>
      <c r="C94" s="2"/>
      <c r="D94" s="2"/>
      <c r="E94" s="2"/>
      <c r="F94" s="2"/>
      <c r="G94" s="2"/>
      <c r="H94" s="2"/>
    </row>
    <row r="95" spans="1:9" x14ac:dyDescent="0.25">
      <c r="A95" s="2"/>
      <c r="B95" s="2"/>
      <c r="C95" s="2"/>
      <c r="D95" s="2"/>
      <c r="E95" s="2"/>
      <c r="F95" s="2"/>
      <c r="G95" s="2"/>
      <c r="H95" s="2"/>
    </row>
    <row r="96" spans="1:9" x14ac:dyDescent="0.25">
      <c r="A96" s="2"/>
      <c r="B96" s="2"/>
      <c r="C96" s="2"/>
      <c r="D96" s="2"/>
      <c r="E96" s="2"/>
      <c r="F96" s="2"/>
      <c r="G96" s="2"/>
      <c r="H96" s="2"/>
    </row>
    <row r="97" spans="1:9" x14ac:dyDescent="0.25">
      <c r="A97" s="2"/>
      <c r="B97" s="2"/>
      <c r="C97" s="2"/>
      <c r="D97" s="2"/>
      <c r="E97" s="2"/>
      <c r="F97" s="2"/>
      <c r="G97" s="2"/>
      <c r="H97" s="2"/>
    </row>
    <row r="98" spans="1:9" x14ac:dyDescent="0.25">
      <c r="A98" s="2"/>
      <c r="B98" s="2"/>
      <c r="C98" s="2"/>
      <c r="D98" s="2"/>
      <c r="E98" s="2"/>
      <c r="F98" s="2"/>
      <c r="G98" s="2"/>
      <c r="H98" s="2"/>
    </row>
    <row r="99" spans="1:9" x14ac:dyDescent="0.25">
      <c r="A99" s="2"/>
      <c r="B99" s="2"/>
      <c r="C99" s="2"/>
      <c r="D99" s="2"/>
      <c r="E99" s="2"/>
      <c r="F99" s="2"/>
      <c r="G99" s="2"/>
      <c r="H99" s="2"/>
    </row>
    <row r="100" spans="1:9" x14ac:dyDescent="0.25">
      <c r="A100" s="2"/>
      <c r="B100" s="2"/>
      <c r="C100" s="2"/>
      <c r="D100" s="2"/>
      <c r="E100" s="2"/>
      <c r="F100" s="2"/>
      <c r="G100" s="2"/>
      <c r="H100" s="2"/>
    </row>
    <row r="101" spans="1:9" x14ac:dyDescent="0.25">
      <c r="A101" s="2"/>
      <c r="B101" s="2"/>
      <c r="C101" s="2"/>
      <c r="D101" s="2"/>
      <c r="E101" s="2"/>
      <c r="F101" s="2"/>
      <c r="G101" s="2"/>
      <c r="H101" s="2"/>
    </row>
    <row r="102" spans="1:9" x14ac:dyDescent="0.25">
      <c r="A102" s="2"/>
      <c r="B102" s="2"/>
      <c r="C102" s="2"/>
      <c r="D102" s="2"/>
      <c r="E102" s="2"/>
      <c r="F102" s="2"/>
      <c r="G102" s="2"/>
      <c r="H102" s="2"/>
    </row>
    <row r="103" spans="1:9" x14ac:dyDescent="0.25">
      <c r="A103" s="2"/>
      <c r="B103" s="2"/>
      <c r="C103" s="2"/>
      <c r="D103" s="2"/>
      <c r="E103" s="2"/>
      <c r="F103" s="2"/>
      <c r="G103" s="2"/>
      <c r="H103" s="2"/>
    </row>
    <row r="104" spans="1:9" x14ac:dyDescent="0.25">
      <c r="A104" s="2"/>
      <c r="B104" s="2"/>
      <c r="C104" s="2"/>
      <c r="D104" s="2"/>
      <c r="E104" s="2"/>
      <c r="F104" s="2"/>
      <c r="G104" s="2"/>
      <c r="H104" s="2"/>
    </row>
    <row r="105" spans="1:9" x14ac:dyDescent="0.25">
      <c r="A105" s="2"/>
      <c r="B105" s="2"/>
      <c r="C105" s="2"/>
      <c r="D105" s="2"/>
      <c r="E105" s="2"/>
      <c r="F105" s="2"/>
      <c r="G105" s="2"/>
      <c r="H105" s="2"/>
    </row>
    <row r="106" spans="1:9" x14ac:dyDescent="0.25">
      <c r="A106" s="2"/>
      <c r="B106" s="2"/>
      <c r="C106" s="2"/>
      <c r="D106" s="2"/>
      <c r="E106" s="2"/>
      <c r="F106" s="2"/>
      <c r="G106" s="2"/>
      <c r="H106" s="2"/>
    </row>
    <row r="107" spans="1:9" x14ac:dyDescent="0.25">
      <c r="A107" s="30"/>
      <c r="B107" s="31"/>
      <c r="C107" s="30"/>
      <c r="D107" s="31"/>
      <c r="E107" s="31"/>
      <c r="F107" s="2"/>
      <c r="G107" s="2"/>
      <c r="H107" s="33"/>
      <c r="I107" s="26"/>
    </row>
  </sheetData>
  <sheetProtection algorithmName="SHA-512" hashValue="fPSptO2lKh4GS7iRsAqx4qpXQKlMJ8i/KvKNx77jn4zNUFUOtyFznAlQtxJYI39mFYVQa4BSeKGfGkUtGgHrBA==" saltValue="GeC/lVibLDCayx1nfrdSCw==" spinCount="100000" sheet="1" objects="1" scenarios="1"/>
  <mergeCells count="3">
    <mergeCell ref="A1:G1"/>
    <mergeCell ref="A3:G3"/>
    <mergeCell ref="A51:G51"/>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0417E-7C80-4BAC-A0D2-0CD7EDEE05AF}">
  <dimension ref="A1:I48"/>
  <sheetViews>
    <sheetView topLeftCell="B1" zoomScale="85" zoomScaleNormal="85" workbookViewId="0">
      <selection activeCell="B5" sqref="B5"/>
    </sheetView>
  </sheetViews>
  <sheetFormatPr defaultRowHeight="14.4" x14ac:dyDescent="0.3"/>
  <cols>
    <col min="1" max="1" width="39.5546875" customWidth="1"/>
    <col min="2" max="2" width="10.5546875" customWidth="1"/>
    <col min="3" max="3" width="71.5546875" customWidth="1"/>
    <col min="4" max="4" width="9.21875" customWidth="1"/>
    <col min="5" max="5" width="16.44140625" customWidth="1"/>
    <col min="6" max="6" width="20.5546875" customWidth="1"/>
    <col min="7" max="7" width="14.5546875" customWidth="1"/>
    <col min="8" max="8" width="21.5546875" customWidth="1"/>
    <col min="9" max="9" width="16.21875" customWidth="1"/>
  </cols>
  <sheetData>
    <row r="1" spans="1:9" ht="21.75" customHeight="1" x14ac:dyDescent="0.3">
      <c r="A1" s="274" t="s">
        <v>506</v>
      </c>
      <c r="B1" s="274"/>
      <c r="C1" s="274"/>
      <c r="D1" s="274"/>
      <c r="E1" s="274"/>
      <c r="F1" s="274"/>
      <c r="G1" s="274"/>
    </row>
    <row r="2" spans="1:9" ht="21.75" customHeight="1" x14ac:dyDescent="0.3">
      <c r="A2" s="274"/>
      <c r="B2" s="274"/>
      <c r="C2" s="274"/>
      <c r="D2" s="274"/>
      <c r="E2" s="274"/>
      <c r="F2" s="274"/>
      <c r="G2" s="274"/>
    </row>
    <row r="3" spans="1:9" ht="21.75" customHeight="1" thickBot="1" x14ac:dyDescent="0.35"/>
    <row r="4" spans="1:9" ht="21.75" customHeight="1" x14ac:dyDescent="0.3">
      <c r="A4" s="278" t="s">
        <v>629</v>
      </c>
      <c r="B4" s="279"/>
      <c r="C4" s="279"/>
      <c r="D4" s="279"/>
      <c r="E4" s="279"/>
      <c r="F4" s="279"/>
      <c r="G4" s="280"/>
      <c r="H4" s="1"/>
      <c r="I4" s="2"/>
    </row>
    <row r="5" spans="1:9" ht="43.5" customHeight="1" thickBot="1" x14ac:dyDescent="0.35">
      <c r="A5" s="5" t="s">
        <v>8</v>
      </c>
      <c r="B5" s="6" t="s">
        <v>9</v>
      </c>
      <c r="C5" s="7" t="s">
        <v>10</v>
      </c>
      <c r="D5" s="7" t="s">
        <v>11</v>
      </c>
      <c r="E5" s="8" t="s">
        <v>12</v>
      </c>
      <c r="F5" s="9" t="s">
        <v>13</v>
      </c>
      <c r="G5" s="10" t="s">
        <v>14</v>
      </c>
      <c r="H5" s="127"/>
      <c r="I5" s="40"/>
    </row>
    <row r="6" spans="1:9" ht="24" customHeight="1" x14ac:dyDescent="0.3">
      <c r="A6" s="168" t="s">
        <v>507</v>
      </c>
      <c r="B6" s="166" t="s">
        <v>258</v>
      </c>
      <c r="C6" s="176" t="s">
        <v>17</v>
      </c>
      <c r="D6" s="161" t="s">
        <v>18</v>
      </c>
      <c r="E6" s="161">
        <v>1</v>
      </c>
      <c r="F6" s="59"/>
      <c r="G6" s="175">
        <f t="shared" ref="G6:G47" si="0">ROUND((E6*F6),2)</f>
        <v>0</v>
      </c>
      <c r="H6" s="127"/>
      <c r="I6" s="40"/>
    </row>
    <row r="7" spans="1:9" ht="23.25" customHeight="1" x14ac:dyDescent="0.3">
      <c r="A7" s="17" t="s">
        <v>507</v>
      </c>
      <c r="B7" s="18" t="s">
        <v>259</v>
      </c>
      <c r="C7" s="60" t="s">
        <v>20</v>
      </c>
      <c r="D7" s="21" t="s">
        <v>21</v>
      </c>
      <c r="E7" s="21">
        <v>1</v>
      </c>
      <c r="F7" s="59"/>
      <c r="G7" s="20">
        <f t="shared" si="0"/>
        <v>0</v>
      </c>
      <c r="H7" s="127"/>
      <c r="I7" s="40"/>
    </row>
    <row r="8" spans="1:9" ht="26.25" customHeight="1" x14ac:dyDescent="0.3">
      <c r="A8" s="17" t="s">
        <v>507</v>
      </c>
      <c r="B8" s="18" t="s">
        <v>293</v>
      </c>
      <c r="C8" s="19" t="s">
        <v>23</v>
      </c>
      <c r="D8" s="21" t="s">
        <v>21</v>
      </c>
      <c r="E8" s="21">
        <v>1</v>
      </c>
      <c r="F8" s="59"/>
      <c r="G8" s="20">
        <f t="shared" si="0"/>
        <v>0</v>
      </c>
      <c r="H8" s="127"/>
      <c r="I8" s="40"/>
    </row>
    <row r="9" spans="1:9" ht="24.75" customHeight="1" x14ac:dyDescent="0.3">
      <c r="A9" s="17" t="s">
        <v>507</v>
      </c>
      <c r="B9" s="18" t="s">
        <v>260</v>
      </c>
      <c r="C9" s="150" t="s">
        <v>25</v>
      </c>
      <c r="D9" s="21" t="s">
        <v>26</v>
      </c>
      <c r="E9" s="21">
        <v>4</v>
      </c>
      <c r="F9" s="59"/>
      <c r="G9" s="20">
        <f t="shared" si="0"/>
        <v>0</v>
      </c>
      <c r="H9" s="127"/>
      <c r="I9" s="40"/>
    </row>
    <row r="10" spans="1:9" ht="22.5" customHeight="1" x14ac:dyDescent="0.3">
      <c r="A10" s="17" t="s">
        <v>507</v>
      </c>
      <c r="B10" s="18" t="s">
        <v>261</v>
      </c>
      <c r="C10" s="60" t="s">
        <v>28</v>
      </c>
      <c r="D10" s="21" t="s">
        <v>26</v>
      </c>
      <c r="E10" s="21">
        <v>4</v>
      </c>
      <c r="F10" s="59"/>
      <c r="G10" s="20">
        <f t="shared" si="0"/>
        <v>0</v>
      </c>
      <c r="H10" s="127"/>
      <c r="I10" s="40"/>
    </row>
    <row r="11" spans="1:9" ht="22.5" customHeight="1" x14ac:dyDescent="0.3">
      <c r="A11" s="17" t="s">
        <v>507</v>
      </c>
      <c r="B11" s="18" t="s">
        <v>262</v>
      </c>
      <c r="C11" s="19" t="s">
        <v>30</v>
      </c>
      <c r="D11" s="21" t="s">
        <v>26</v>
      </c>
      <c r="E11" s="21">
        <v>4</v>
      </c>
      <c r="F11" s="59"/>
      <c r="G11" s="20">
        <f t="shared" si="0"/>
        <v>0</v>
      </c>
      <c r="H11" s="127"/>
      <c r="I11" s="40"/>
    </row>
    <row r="12" spans="1:9" ht="20.25" customHeight="1" x14ac:dyDescent="0.3">
      <c r="A12" s="17" t="s">
        <v>507</v>
      </c>
      <c r="B12" s="18" t="s">
        <v>263</v>
      </c>
      <c r="C12" s="177" t="s">
        <v>32</v>
      </c>
      <c r="D12" s="21" t="s">
        <v>21</v>
      </c>
      <c r="E12" s="21">
        <v>2</v>
      </c>
      <c r="F12" s="59"/>
      <c r="G12" s="20">
        <f t="shared" si="0"/>
        <v>0</v>
      </c>
      <c r="H12" s="127"/>
      <c r="I12" s="40"/>
    </row>
    <row r="13" spans="1:9" ht="25.5" customHeight="1" x14ac:dyDescent="0.3">
      <c r="A13" s="17" t="s">
        <v>507</v>
      </c>
      <c r="B13" s="18" t="s">
        <v>264</v>
      </c>
      <c r="C13" s="19" t="s">
        <v>351</v>
      </c>
      <c r="D13" s="21" t="s">
        <v>26</v>
      </c>
      <c r="E13" s="21">
        <v>7</v>
      </c>
      <c r="F13" s="59"/>
      <c r="G13" s="20">
        <f t="shared" si="0"/>
        <v>0</v>
      </c>
      <c r="H13" s="127"/>
      <c r="I13" s="40"/>
    </row>
    <row r="14" spans="1:9" ht="22.5" customHeight="1" x14ac:dyDescent="0.3">
      <c r="A14" s="17" t="s">
        <v>507</v>
      </c>
      <c r="B14" s="18" t="s">
        <v>265</v>
      </c>
      <c r="C14" s="19" t="s">
        <v>352</v>
      </c>
      <c r="D14" s="21" t="s">
        <v>26</v>
      </c>
      <c r="E14" s="21">
        <v>11</v>
      </c>
      <c r="F14" s="59"/>
      <c r="G14" s="20">
        <f t="shared" si="0"/>
        <v>0</v>
      </c>
      <c r="H14" s="127"/>
      <c r="I14" s="40"/>
    </row>
    <row r="15" spans="1:9" ht="23.25" customHeight="1" x14ac:dyDescent="0.3">
      <c r="A15" s="17" t="s">
        <v>507</v>
      </c>
      <c r="B15" s="18" t="s">
        <v>266</v>
      </c>
      <c r="C15" s="19" t="s">
        <v>269</v>
      </c>
      <c r="D15" s="21" t="s">
        <v>26</v>
      </c>
      <c r="E15" s="21">
        <v>3</v>
      </c>
      <c r="F15" s="59"/>
      <c r="G15" s="20">
        <f t="shared" si="0"/>
        <v>0</v>
      </c>
      <c r="H15" s="127"/>
      <c r="I15" s="40"/>
    </row>
    <row r="16" spans="1:9" ht="25.5" customHeight="1" x14ac:dyDescent="0.3">
      <c r="A16" s="17" t="s">
        <v>507</v>
      </c>
      <c r="B16" s="18" t="s">
        <v>267</v>
      </c>
      <c r="C16" s="19" t="s">
        <v>353</v>
      </c>
      <c r="D16" s="21" t="s">
        <v>26</v>
      </c>
      <c r="E16" s="21">
        <v>6</v>
      </c>
      <c r="F16" s="59"/>
      <c r="G16" s="20">
        <f t="shared" si="0"/>
        <v>0</v>
      </c>
      <c r="H16" s="127"/>
      <c r="I16" s="40"/>
    </row>
    <row r="17" spans="1:9" ht="25.5" customHeight="1" x14ac:dyDescent="0.3">
      <c r="A17" s="17" t="s">
        <v>507</v>
      </c>
      <c r="B17" s="18" t="s">
        <v>268</v>
      </c>
      <c r="C17" s="19" t="s">
        <v>42</v>
      </c>
      <c r="D17" s="21" t="s">
        <v>26</v>
      </c>
      <c r="E17" s="21">
        <v>6</v>
      </c>
      <c r="F17" s="59"/>
      <c r="G17" s="20">
        <f t="shared" si="0"/>
        <v>0</v>
      </c>
      <c r="H17" s="127"/>
      <c r="I17" s="40"/>
    </row>
    <row r="18" spans="1:9" ht="24" customHeight="1" x14ac:dyDescent="0.3">
      <c r="A18" s="17" t="s">
        <v>507</v>
      </c>
      <c r="B18" s="18" t="s">
        <v>270</v>
      </c>
      <c r="C18" s="19" t="s">
        <v>274</v>
      </c>
      <c r="D18" s="21" t="s">
        <v>21</v>
      </c>
      <c r="E18" s="21">
        <v>1</v>
      </c>
      <c r="F18" s="59"/>
      <c r="G18" s="20">
        <f t="shared" si="0"/>
        <v>0</v>
      </c>
      <c r="H18" s="127"/>
      <c r="I18" s="40"/>
    </row>
    <row r="19" spans="1:9" ht="24.75" customHeight="1" x14ac:dyDescent="0.3">
      <c r="A19" s="17" t="s">
        <v>507</v>
      </c>
      <c r="B19" s="18" t="s">
        <v>271</v>
      </c>
      <c r="C19" s="19" t="s">
        <v>356</v>
      </c>
      <c r="D19" s="21" t="s">
        <v>21</v>
      </c>
      <c r="E19" s="21">
        <v>1</v>
      </c>
      <c r="F19" s="59"/>
      <c r="G19" s="20">
        <f t="shared" si="0"/>
        <v>0</v>
      </c>
      <c r="H19" s="127"/>
      <c r="I19" s="40"/>
    </row>
    <row r="20" spans="1:9" ht="24.75" customHeight="1" x14ac:dyDescent="0.3">
      <c r="A20" s="17" t="s">
        <v>507</v>
      </c>
      <c r="B20" s="18" t="s">
        <v>272</v>
      </c>
      <c r="C20" s="19" t="s">
        <v>48</v>
      </c>
      <c r="D20" s="21" t="s">
        <v>21</v>
      </c>
      <c r="E20" s="21">
        <v>1</v>
      </c>
      <c r="F20" s="59"/>
      <c r="G20" s="20">
        <f t="shared" si="0"/>
        <v>0</v>
      </c>
      <c r="H20" s="127"/>
      <c r="I20" s="40"/>
    </row>
    <row r="21" spans="1:9" ht="24.75" customHeight="1" x14ac:dyDescent="0.3">
      <c r="A21" s="17" t="s">
        <v>507</v>
      </c>
      <c r="B21" s="18" t="s">
        <v>273</v>
      </c>
      <c r="C21" s="19" t="s">
        <v>50</v>
      </c>
      <c r="D21" s="21" t="s">
        <v>21</v>
      </c>
      <c r="E21" s="21">
        <v>1</v>
      </c>
      <c r="F21" s="59"/>
      <c r="G21" s="20">
        <f t="shared" si="0"/>
        <v>0</v>
      </c>
      <c r="H21" s="127"/>
      <c r="I21" s="40"/>
    </row>
    <row r="22" spans="1:9" ht="24.75" customHeight="1" x14ac:dyDescent="0.3">
      <c r="A22" s="17" t="s">
        <v>507</v>
      </c>
      <c r="B22" s="18" t="s">
        <v>275</v>
      </c>
      <c r="C22" s="19" t="s">
        <v>52</v>
      </c>
      <c r="D22" s="21" t="s">
        <v>21</v>
      </c>
      <c r="E22" s="21">
        <v>1</v>
      </c>
      <c r="F22" s="59"/>
      <c r="G22" s="20">
        <f t="shared" si="0"/>
        <v>0</v>
      </c>
      <c r="H22" s="127"/>
      <c r="I22" s="40"/>
    </row>
    <row r="23" spans="1:9" ht="25.5" customHeight="1" x14ac:dyDescent="0.3">
      <c r="A23" s="17" t="s">
        <v>507</v>
      </c>
      <c r="B23" s="18" t="s">
        <v>276</v>
      </c>
      <c r="C23" s="19" t="s">
        <v>56</v>
      </c>
      <c r="D23" s="21" t="s">
        <v>57</v>
      </c>
      <c r="E23" s="21">
        <v>1</v>
      </c>
      <c r="F23" s="59"/>
      <c r="G23" s="20">
        <f t="shared" si="0"/>
        <v>0</v>
      </c>
      <c r="H23" s="127"/>
      <c r="I23" s="40"/>
    </row>
    <row r="24" spans="1:9" ht="24.75" customHeight="1" x14ac:dyDescent="0.3">
      <c r="A24" s="17" t="s">
        <v>507</v>
      </c>
      <c r="B24" s="18" t="s">
        <v>277</v>
      </c>
      <c r="C24" s="19" t="s">
        <v>508</v>
      </c>
      <c r="D24" s="21" t="s">
        <v>509</v>
      </c>
      <c r="E24" s="21">
        <v>1</v>
      </c>
      <c r="F24" s="59"/>
      <c r="G24" s="20">
        <f t="shared" si="0"/>
        <v>0</v>
      </c>
      <c r="H24" s="127"/>
      <c r="I24" s="40"/>
    </row>
    <row r="25" spans="1:9" ht="24" customHeight="1" x14ac:dyDescent="0.3">
      <c r="A25" s="17" t="s">
        <v>507</v>
      </c>
      <c r="B25" s="18" t="s">
        <v>278</v>
      </c>
      <c r="C25" s="19" t="s">
        <v>283</v>
      </c>
      <c r="D25" s="21" t="s">
        <v>21</v>
      </c>
      <c r="E25" s="21">
        <v>4</v>
      </c>
      <c r="F25" s="59"/>
      <c r="G25" s="20">
        <f t="shared" si="0"/>
        <v>0</v>
      </c>
      <c r="H25" s="127"/>
      <c r="I25" s="40"/>
    </row>
    <row r="26" spans="1:9" ht="25.5" customHeight="1" x14ac:dyDescent="0.3">
      <c r="A26" s="17" t="s">
        <v>507</v>
      </c>
      <c r="B26" s="18" t="s">
        <v>279</v>
      </c>
      <c r="C26" s="19" t="s">
        <v>65</v>
      </c>
      <c r="D26" s="21" t="s">
        <v>21</v>
      </c>
      <c r="E26" s="21">
        <v>2</v>
      </c>
      <c r="F26" s="59"/>
      <c r="G26" s="20">
        <f t="shared" si="0"/>
        <v>0</v>
      </c>
      <c r="H26" s="127"/>
      <c r="I26" s="40"/>
    </row>
    <row r="27" spans="1:9" ht="24.75" customHeight="1" x14ac:dyDescent="0.3">
      <c r="A27" s="17" t="s">
        <v>507</v>
      </c>
      <c r="B27" s="18" t="s">
        <v>280</v>
      </c>
      <c r="C27" s="19" t="s">
        <v>286</v>
      </c>
      <c r="D27" s="21" t="s">
        <v>21</v>
      </c>
      <c r="E27" s="21">
        <v>1</v>
      </c>
      <c r="F27" s="59"/>
      <c r="G27" s="20">
        <f t="shared" si="0"/>
        <v>0</v>
      </c>
      <c r="H27" s="127"/>
      <c r="I27" s="40"/>
    </row>
    <row r="28" spans="1:9" ht="24.75" customHeight="1" x14ac:dyDescent="0.3">
      <c r="A28" s="17" t="s">
        <v>507</v>
      </c>
      <c r="B28" s="18" t="s">
        <v>281</v>
      </c>
      <c r="C28" s="19" t="s">
        <v>69</v>
      </c>
      <c r="D28" s="21" t="s">
        <v>21</v>
      </c>
      <c r="E28" s="21">
        <v>2</v>
      </c>
      <c r="F28" s="59"/>
      <c r="G28" s="20">
        <f t="shared" si="0"/>
        <v>0</v>
      </c>
      <c r="H28" s="127"/>
      <c r="I28" s="40"/>
    </row>
    <row r="29" spans="1:9" ht="23.25" customHeight="1" x14ac:dyDescent="0.3">
      <c r="A29" s="17" t="s">
        <v>507</v>
      </c>
      <c r="B29" s="18" t="s">
        <v>282</v>
      </c>
      <c r="C29" s="19" t="s">
        <v>290</v>
      </c>
      <c r="D29" s="21" t="s">
        <v>21</v>
      </c>
      <c r="E29" s="21">
        <v>2</v>
      </c>
      <c r="F29" s="59"/>
      <c r="G29" s="20">
        <f t="shared" si="0"/>
        <v>0</v>
      </c>
      <c r="H29" s="127"/>
      <c r="I29" s="40"/>
    </row>
    <row r="30" spans="1:9" ht="29.25" customHeight="1" x14ac:dyDescent="0.3">
      <c r="A30" s="17" t="s">
        <v>507</v>
      </c>
      <c r="B30" s="18" t="s">
        <v>284</v>
      </c>
      <c r="C30" s="19" t="s">
        <v>73</v>
      </c>
      <c r="D30" s="21" t="s">
        <v>21</v>
      </c>
      <c r="E30" s="21">
        <v>2</v>
      </c>
      <c r="F30" s="59"/>
      <c r="G30" s="20">
        <f t="shared" si="0"/>
        <v>0</v>
      </c>
      <c r="H30" s="127"/>
      <c r="I30" s="40"/>
    </row>
    <row r="31" spans="1:9" ht="24.75" customHeight="1" x14ac:dyDescent="0.3">
      <c r="A31" s="17" t="s">
        <v>507</v>
      </c>
      <c r="B31" s="18" t="s">
        <v>285</v>
      </c>
      <c r="C31" s="19" t="s">
        <v>370</v>
      </c>
      <c r="D31" s="21" t="s">
        <v>57</v>
      </c>
      <c r="E31" s="21">
        <v>1</v>
      </c>
      <c r="F31" s="59"/>
      <c r="G31" s="20">
        <f t="shared" si="0"/>
        <v>0</v>
      </c>
      <c r="H31" s="127"/>
      <c r="I31" s="40"/>
    </row>
    <row r="32" spans="1:9" ht="22.5" customHeight="1" thickBot="1" x14ac:dyDescent="0.35">
      <c r="A32" s="17" t="s">
        <v>507</v>
      </c>
      <c r="B32" s="18" t="s">
        <v>287</v>
      </c>
      <c r="C32" s="19" t="s">
        <v>75</v>
      </c>
      <c r="D32" s="21" t="s">
        <v>76</v>
      </c>
      <c r="E32" s="21">
        <v>4</v>
      </c>
      <c r="F32" s="59"/>
      <c r="G32" s="20">
        <f t="shared" si="0"/>
        <v>0</v>
      </c>
      <c r="H32" s="127"/>
      <c r="I32" s="40"/>
    </row>
    <row r="33" spans="1:9" ht="29.25" customHeight="1" thickBot="1" x14ac:dyDescent="0.35">
      <c r="A33" s="120" t="s">
        <v>507</v>
      </c>
      <c r="B33" s="121" t="s">
        <v>288</v>
      </c>
      <c r="C33" s="48" t="s">
        <v>84</v>
      </c>
      <c r="D33" s="49" t="s">
        <v>85</v>
      </c>
      <c r="E33" s="49">
        <v>4</v>
      </c>
      <c r="F33" s="59"/>
      <c r="G33" s="23">
        <f t="shared" si="0"/>
        <v>0</v>
      </c>
      <c r="H33" s="128" t="s">
        <v>98</v>
      </c>
      <c r="I33" s="129">
        <f>ROUND(SUM(G6:G33),2)</f>
        <v>0</v>
      </c>
    </row>
    <row r="34" spans="1:9" ht="186" customHeight="1" x14ac:dyDescent="0.3">
      <c r="A34" s="11" t="s">
        <v>510</v>
      </c>
      <c r="B34" s="178" t="s">
        <v>258</v>
      </c>
      <c r="C34" s="179" t="s">
        <v>101</v>
      </c>
      <c r="D34" s="180" t="s">
        <v>57</v>
      </c>
      <c r="E34" s="180">
        <v>1</v>
      </c>
      <c r="F34" s="59"/>
      <c r="G34" s="16">
        <f t="shared" si="0"/>
        <v>0</v>
      </c>
      <c r="H34" s="139"/>
      <c r="I34" s="39"/>
    </row>
    <row r="35" spans="1:9" ht="25.5" customHeight="1" x14ac:dyDescent="0.3">
      <c r="A35" s="17" t="s">
        <v>510</v>
      </c>
      <c r="B35" s="162" t="s">
        <v>259</v>
      </c>
      <c r="C35" s="181" t="s">
        <v>103</v>
      </c>
      <c r="D35" s="182" t="s">
        <v>21</v>
      </c>
      <c r="E35" s="182">
        <v>1</v>
      </c>
      <c r="F35" s="59"/>
      <c r="G35" s="20">
        <f t="shared" si="0"/>
        <v>0</v>
      </c>
      <c r="H35" s="139"/>
      <c r="I35" s="39"/>
    </row>
    <row r="36" spans="1:9" ht="24" customHeight="1" x14ac:dyDescent="0.3">
      <c r="A36" s="17" t="s">
        <v>510</v>
      </c>
      <c r="B36" s="162" t="s">
        <v>293</v>
      </c>
      <c r="C36" s="181" t="s">
        <v>105</v>
      </c>
      <c r="D36" s="182" t="s">
        <v>21</v>
      </c>
      <c r="E36" s="182">
        <v>1</v>
      </c>
      <c r="F36" s="59"/>
      <c r="G36" s="20">
        <f t="shared" si="0"/>
        <v>0</v>
      </c>
      <c r="H36" s="185"/>
      <c r="I36" s="39"/>
    </row>
    <row r="37" spans="1:9" ht="24.75" customHeight="1" x14ac:dyDescent="0.3">
      <c r="A37" s="17" t="s">
        <v>510</v>
      </c>
      <c r="B37" s="162" t="s">
        <v>260</v>
      </c>
      <c r="C37" s="181" t="s">
        <v>377</v>
      </c>
      <c r="D37" s="182" t="s">
        <v>26</v>
      </c>
      <c r="E37" s="182">
        <v>22</v>
      </c>
      <c r="F37" s="59"/>
      <c r="G37" s="20">
        <f t="shared" si="0"/>
        <v>0</v>
      </c>
      <c r="H37" s="139"/>
      <c r="I37" s="39"/>
    </row>
    <row r="38" spans="1:9" ht="24.75" customHeight="1" x14ac:dyDescent="0.3">
      <c r="A38" s="17" t="s">
        <v>510</v>
      </c>
      <c r="B38" s="162" t="s">
        <v>261</v>
      </c>
      <c r="C38" s="181" t="s">
        <v>511</v>
      </c>
      <c r="D38" s="182" t="s">
        <v>26</v>
      </c>
      <c r="E38" s="182">
        <v>6</v>
      </c>
      <c r="F38" s="59"/>
      <c r="G38" s="20">
        <f t="shared" si="0"/>
        <v>0</v>
      </c>
      <c r="H38" s="139"/>
      <c r="I38" s="39"/>
    </row>
    <row r="39" spans="1:9" ht="25.5" customHeight="1" x14ac:dyDescent="0.3">
      <c r="A39" s="17" t="s">
        <v>510</v>
      </c>
      <c r="B39" s="162" t="s">
        <v>262</v>
      </c>
      <c r="C39" s="181" t="s">
        <v>113</v>
      </c>
      <c r="D39" s="182" t="s">
        <v>57</v>
      </c>
      <c r="E39" s="182">
        <v>4</v>
      </c>
      <c r="F39" s="59"/>
      <c r="G39" s="20">
        <f t="shared" si="0"/>
        <v>0</v>
      </c>
      <c r="H39" s="139"/>
      <c r="I39" s="39"/>
    </row>
    <row r="40" spans="1:9" ht="24.75" customHeight="1" x14ac:dyDescent="0.3">
      <c r="A40" s="17" t="s">
        <v>510</v>
      </c>
      <c r="B40" s="162" t="s">
        <v>263</v>
      </c>
      <c r="C40" s="181" t="s">
        <v>115</v>
      </c>
      <c r="D40" s="182" t="s">
        <v>26</v>
      </c>
      <c r="E40" s="182">
        <v>7</v>
      </c>
      <c r="F40" s="59"/>
      <c r="G40" s="20">
        <f t="shared" si="0"/>
        <v>0</v>
      </c>
      <c r="H40" s="139"/>
      <c r="I40" s="39"/>
    </row>
    <row r="41" spans="1:9" ht="25.5" customHeight="1" x14ac:dyDescent="0.3">
      <c r="A41" s="17" t="s">
        <v>510</v>
      </c>
      <c r="B41" s="162" t="s">
        <v>264</v>
      </c>
      <c r="C41" s="181" t="s">
        <v>117</v>
      </c>
      <c r="D41" s="182" t="s">
        <v>26</v>
      </c>
      <c r="E41" s="182">
        <v>4</v>
      </c>
      <c r="F41" s="59"/>
      <c r="G41" s="20">
        <f t="shared" si="0"/>
        <v>0</v>
      </c>
      <c r="H41" s="139"/>
      <c r="I41" s="39"/>
    </row>
    <row r="42" spans="1:9" ht="24.75" customHeight="1" x14ac:dyDescent="0.3">
      <c r="A42" s="17" t="s">
        <v>510</v>
      </c>
      <c r="B42" s="162" t="s">
        <v>265</v>
      </c>
      <c r="C42" s="181" t="s">
        <v>119</v>
      </c>
      <c r="D42" s="182" t="s">
        <v>26</v>
      </c>
      <c r="E42" s="182">
        <v>4</v>
      </c>
      <c r="F42" s="59"/>
      <c r="G42" s="20">
        <f t="shared" si="0"/>
        <v>0</v>
      </c>
      <c r="H42" s="139"/>
      <c r="I42" s="39"/>
    </row>
    <row r="43" spans="1:9" ht="15.6" x14ac:dyDescent="0.3">
      <c r="A43" s="17" t="s">
        <v>510</v>
      </c>
      <c r="B43" s="162" t="s">
        <v>266</v>
      </c>
      <c r="C43" s="181" t="s">
        <v>382</v>
      </c>
      <c r="D43" s="182" t="s">
        <v>512</v>
      </c>
      <c r="E43" s="182">
        <v>1</v>
      </c>
      <c r="F43" s="59"/>
      <c r="G43" s="20">
        <f t="shared" si="0"/>
        <v>0</v>
      </c>
    </row>
    <row r="44" spans="1:9" ht="15.6" x14ac:dyDescent="0.3">
      <c r="A44" s="17" t="s">
        <v>510</v>
      </c>
      <c r="B44" s="163" t="s">
        <v>267</v>
      </c>
      <c r="C44" s="183" t="s">
        <v>121</v>
      </c>
      <c r="D44" s="184" t="s">
        <v>57</v>
      </c>
      <c r="E44" s="184">
        <v>1</v>
      </c>
      <c r="F44" s="59"/>
      <c r="G44" s="20">
        <f t="shared" si="0"/>
        <v>0</v>
      </c>
    </row>
    <row r="45" spans="1:9" ht="16.2" thickBot="1" x14ac:dyDescent="0.35">
      <c r="A45" s="17" t="s">
        <v>510</v>
      </c>
      <c r="B45" s="163" t="s">
        <v>268</v>
      </c>
      <c r="C45" s="183" t="s">
        <v>513</v>
      </c>
      <c r="D45" s="184" t="s">
        <v>21</v>
      </c>
      <c r="E45" s="184">
        <v>1</v>
      </c>
      <c r="F45" s="59"/>
      <c r="G45" s="20">
        <f t="shared" si="0"/>
        <v>0</v>
      </c>
    </row>
    <row r="46" spans="1:9" ht="36.75" customHeight="1" thickBot="1" x14ac:dyDescent="0.35">
      <c r="A46" s="120" t="s">
        <v>510</v>
      </c>
      <c r="B46" s="163" t="s">
        <v>270</v>
      </c>
      <c r="C46" s="183" t="s">
        <v>127</v>
      </c>
      <c r="D46" s="184" t="s">
        <v>57</v>
      </c>
      <c r="E46" s="184">
        <v>2</v>
      </c>
      <c r="F46" s="59"/>
      <c r="G46" s="20">
        <f t="shared" si="0"/>
        <v>0</v>
      </c>
      <c r="H46" s="128" t="s">
        <v>142</v>
      </c>
      <c r="I46" s="129">
        <f>ROUND(SUM(G34:G46),2)</f>
        <v>0</v>
      </c>
    </row>
    <row r="47" spans="1:9" ht="36.75" customHeight="1" thickBot="1" x14ac:dyDescent="0.35">
      <c r="A47" s="126" t="s">
        <v>567</v>
      </c>
      <c r="B47" s="18"/>
      <c r="C47" s="19" t="s">
        <v>568</v>
      </c>
      <c r="D47" s="182" t="s">
        <v>57</v>
      </c>
      <c r="E47" s="182">
        <v>1</v>
      </c>
      <c r="F47" s="59"/>
      <c r="G47" s="20">
        <f t="shared" si="0"/>
        <v>0</v>
      </c>
      <c r="H47" s="131"/>
      <c r="I47" s="132"/>
    </row>
    <row r="48" spans="1:9" ht="42" thickBot="1" x14ac:dyDescent="0.35">
      <c r="F48" s="57" t="s">
        <v>630</v>
      </c>
      <c r="G48" s="186">
        <f>SUM(G6:G47)</f>
        <v>0</v>
      </c>
    </row>
  </sheetData>
  <sheetProtection algorithmName="SHA-512" hashValue="cvsmrXLHFYlvFHtcZ6gbToxXaemdZUpW5O1tKy0rPI/xheUBc+SjCtECjCKlqTyvtL+q+LMxLrShs8R8l2QBcA==" saltValue="0zosTJvi4FRxC6cjLEtiMg==" spinCount="100000" sheet="1" objects="1" scenarios="1"/>
  <mergeCells count="2">
    <mergeCell ref="A1:G2"/>
    <mergeCell ref="A4:G4"/>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97D54-5726-47DF-99DF-B37037B1795B}">
  <dimension ref="A1:J52"/>
  <sheetViews>
    <sheetView zoomScale="70" zoomScaleNormal="70" workbookViewId="0">
      <selection activeCell="A4" sqref="A4"/>
    </sheetView>
  </sheetViews>
  <sheetFormatPr defaultColWidth="9.21875" defaultRowHeight="13.8" x14ac:dyDescent="0.25"/>
  <cols>
    <col min="1" max="1" width="39.5546875" style="39" customWidth="1"/>
    <col min="2" max="2" width="10.5546875" style="40" customWidth="1"/>
    <col min="3" max="3" width="71.5546875" style="41" customWidth="1"/>
    <col min="4" max="4" width="9.21875" style="40"/>
    <col min="5" max="5" width="16.44140625" style="40" customWidth="1"/>
    <col min="6" max="6" width="20.5546875" style="42" customWidth="1"/>
    <col min="7" max="7" width="14.5546875" style="40" customWidth="1"/>
    <col min="8" max="8" width="21.5546875" style="1" customWidth="1"/>
    <col min="9" max="9" width="16.21875" style="2" customWidth="1"/>
    <col min="10" max="16384" width="9.21875" style="2"/>
  </cols>
  <sheetData>
    <row r="1" spans="1:10" ht="40.049999999999997" customHeight="1" x14ac:dyDescent="0.25">
      <c r="A1" s="274" t="s">
        <v>506</v>
      </c>
      <c r="B1" s="274"/>
      <c r="C1" s="274"/>
      <c r="D1" s="274"/>
      <c r="E1" s="274"/>
      <c r="F1" s="274"/>
      <c r="G1" s="274"/>
    </row>
    <row r="2" spans="1:10" ht="21.75" customHeight="1" thickBot="1" x14ac:dyDescent="0.3">
      <c r="A2" s="3"/>
      <c r="B2" s="3"/>
      <c r="C2" s="3"/>
      <c r="D2" s="3"/>
      <c r="E2" s="4"/>
      <c r="F2" s="3"/>
      <c r="G2" s="3"/>
    </row>
    <row r="3" spans="1:10" ht="21.75" customHeight="1" x14ac:dyDescent="0.25">
      <c r="A3" s="278" t="s">
        <v>631</v>
      </c>
      <c r="B3" s="279"/>
      <c r="C3" s="279"/>
      <c r="D3" s="279"/>
      <c r="E3" s="279"/>
      <c r="F3" s="279"/>
      <c r="G3" s="280"/>
    </row>
    <row r="4" spans="1:10" ht="28.2" thickBot="1" x14ac:dyDescent="0.3">
      <c r="A4" s="5" t="s">
        <v>8</v>
      </c>
      <c r="B4" s="6" t="s">
        <v>9</v>
      </c>
      <c r="C4" s="43" t="s">
        <v>10</v>
      </c>
      <c r="D4" s="7" t="s">
        <v>11</v>
      </c>
      <c r="E4" s="44" t="s">
        <v>12</v>
      </c>
      <c r="F4" s="9" t="s">
        <v>13</v>
      </c>
      <c r="G4" s="10" t="s">
        <v>14</v>
      </c>
      <c r="H4" s="127"/>
      <c r="I4" s="40"/>
      <c r="J4" s="40"/>
    </row>
    <row r="5" spans="1:10" ht="31.5" customHeight="1" thickBot="1" x14ac:dyDescent="0.3">
      <c r="A5" s="159" t="s">
        <v>143</v>
      </c>
      <c r="B5" s="160" t="s">
        <v>16</v>
      </c>
      <c r="C5" s="13" t="s">
        <v>144</v>
      </c>
      <c r="D5" s="161" t="s">
        <v>57</v>
      </c>
      <c r="E5" s="14">
        <v>1</v>
      </c>
      <c r="F5" s="45"/>
      <c r="G5" s="16">
        <f t="shared" ref="G5:G49" si="0">ROUND((E5*F5),2)</f>
        <v>0</v>
      </c>
      <c r="H5" s="127"/>
      <c r="I5" s="40"/>
      <c r="J5" s="40"/>
    </row>
    <row r="6" spans="1:10" ht="31.5" customHeight="1" thickBot="1" x14ac:dyDescent="0.3">
      <c r="A6" s="126" t="s">
        <v>143</v>
      </c>
      <c r="B6" s="162" t="s">
        <v>19</v>
      </c>
      <c r="C6" s="19" t="s">
        <v>145</v>
      </c>
      <c r="D6" s="21" t="s">
        <v>26</v>
      </c>
      <c r="E6" s="21">
        <v>26</v>
      </c>
      <c r="F6" s="45"/>
      <c r="G6" s="20">
        <f t="shared" si="0"/>
        <v>0</v>
      </c>
      <c r="H6" s="127"/>
      <c r="I6" s="40"/>
      <c r="J6" s="40"/>
    </row>
    <row r="7" spans="1:10" ht="31.5" customHeight="1" thickBot="1" x14ac:dyDescent="0.3">
      <c r="A7" s="126" t="s">
        <v>143</v>
      </c>
      <c r="B7" s="162" t="s">
        <v>22</v>
      </c>
      <c r="C7" s="19" t="s">
        <v>146</v>
      </c>
      <c r="D7" s="21" t="s">
        <v>26</v>
      </c>
      <c r="E7" s="21">
        <v>4.2</v>
      </c>
      <c r="F7" s="45"/>
      <c r="G7" s="20">
        <f t="shared" si="0"/>
        <v>0</v>
      </c>
      <c r="H7" s="127"/>
      <c r="I7" s="40"/>
      <c r="J7" s="40"/>
    </row>
    <row r="8" spans="1:10" ht="31.5" customHeight="1" thickBot="1" x14ac:dyDescent="0.3">
      <c r="A8" s="126" t="s">
        <v>143</v>
      </c>
      <c r="B8" s="162" t="s">
        <v>24</v>
      </c>
      <c r="C8" s="19" t="s">
        <v>514</v>
      </c>
      <c r="D8" s="21" t="s">
        <v>76</v>
      </c>
      <c r="E8" s="21">
        <v>2.4</v>
      </c>
      <c r="F8" s="45"/>
      <c r="G8" s="20">
        <f t="shared" si="0"/>
        <v>0</v>
      </c>
      <c r="H8" s="127"/>
      <c r="I8" s="40"/>
      <c r="J8" s="40"/>
    </row>
    <row r="9" spans="1:10" ht="31.5" customHeight="1" thickBot="1" x14ac:dyDescent="0.3">
      <c r="A9" s="126" t="s">
        <v>143</v>
      </c>
      <c r="B9" s="162" t="s">
        <v>27</v>
      </c>
      <c r="C9" s="19" t="s">
        <v>147</v>
      </c>
      <c r="D9" s="21" t="s">
        <v>76</v>
      </c>
      <c r="E9" s="21">
        <v>12</v>
      </c>
      <c r="F9" s="45"/>
      <c r="G9" s="20">
        <f t="shared" si="0"/>
        <v>0</v>
      </c>
      <c r="H9" s="127"/>
      <c r="I9" s="40"/>
      <c r="J9" s="40"/>
    </row>
    <row r="10" spans="1:10" ht="31.5" customHeight="1" thickBot="1" x14ac:dyDescent="0.3">
      <c r="A10" s="126" t="s">
        <v>143</v>
      </c>
      <c r="B10" s="162" t="s">
        <v>29</v>
      </c>
      <c r="C10" s="19" t="s">
        <v>150</v>
      </c>
      <c r="D10" s="21" t="s">
        <v>26</v>
      </c>
      <c r="E10" s="21">
        <v>26</v>
      </c>
      <c r="F10" s="45"/>
      <c r="G10" s="20">
        <f t="shared" si="0"/>
        <v>0</v>
      </c>
      <c r="H10" s="127"/>
      <c r="I10" s="40"/>
      <c r="J10" s="40"/>
    </row>
    <row r="11" spans="1:10" ht="31.5" customHeight="1" thickBot="1" x14ac:dyDescent="0.3">
      <c r="A11" s="126" t="s">
        <v>143</v>
      </c>
      <c r="B11" s="162" t="s">
        <v>31</v>
      </c>
      <c r="C11" s="19" t="s">
        <v>388</v>
      </c>
      <c r="D11" s="21" t="s">
        <v>76</v>
      </c>
      <c r="E11" s="21">
        <v>14.4</v>
      </c>
      <c r="F11" s="45"/>
      <c r="G11" s="20">
        <f t="shared" si="0"/>
        <v>0</v>
      </c>
      <c r="H11" s="127"/>
      <c r="I11" s="40"/>
      <c r="J11" s="40"/>
    </row>
    <row r="12" spans="1:10" ht="31.5" customHeight="1" thickBot="1" x14ac:dyDescent="0.3">
      <c r="A12" s="126" t="s">
        <v>143</v>
      </c>
      <c r="B12" s="162" t="s">
        <v>33</v>
      </c>
      <c r="C12" s="46" t="s">
        <v>387</v>
      </c>
      <c r="D12" s="47" t="s">
        <v>85</v>
      </c>
      <c r="E12" s="21">
        <v>0.1</v>
      </c>
      <c r="F12" s="45"/>
      <c r="G12" s="20">
        <f t="shared" si="0"/>
        <v>0</v>
      </c>
      <c r="H12" s="127"/>
      <c r="I12" s="40"/>
      <c r="J12" s="40"/>
    </row>
    <row r="13" spans="1:10" ht="31.5" customHeight="1" thickBot="1" x14ac:dyDescent="0.3">
      <c r="A13" s="126" t="s">
        <v>143</v>
      </c>
      <c r="B13" s="162" t="s">
        <v>35</v>
      </c>
      <c r="C13" s="19" t="s">
        <v>153</v>
      </c>
      <c r="D13" s="21" t="s">
        <v>154</v>
      </c>
      <c r="E13" s="21">
        <v>3.1</v>
      </c>
      <c r="F13" s="45"/>
      <c r="G13" s="20">
        <f t="shared" si="0"/>
        <v>0</v>
      </c>
      <c r="H13" s="127"/>
      <c r="I13" s="40"/>
      <c r="J13" s="40"/>
    </row>
    <row r="14" spans="1:10" ht="31.5" customHeight="1" thickBot="1" x14ac:dyDescent="0.3">
      <c r="A14" s="126" t="s">
        <v>143</v>
      </c>
      <c r="B14" s="163" t="s">
        <v>37</v>
      </c>
      <c r="C14" s="48" t="s">
        <v>515</v>
      </c>
      <c r="D14" s="49" t="s">
        <v>154</v>
      </c>
      <c r="E14" s="49">
        <v>-3.1</v>
      </c>
      <c r="F14" s="45"/>
      <c r="G14" s="20">
        <f t="shared" si="0"/>
        <v>0</v>
      </c>
      <c r="H14" s="127"/>
      <c r="I14" s="40"/>
      <c r="J14" s="40"/>
    </row>
    <row r="15" spans="1:10" ht="31.5" customHeight="1" thickBot="1" x14ac:dyDescent="0.3">
      <c r="A15" s="126" t="s">
        <v>143</v>
      </c>
      <c r="B15" s="163" t="s">
        <v>39</v>
      </c>
      <c r="C15" s="48" t="s">
        <v>158</v>
      </c>
      <c r="D15" s="49" t="s">
        <v>76</v>
      </c>
      <c r="E15" s="49">
        <v>25</v>
      </c>
      <c r="F15" s="45"/>
      <c r="G15" s="20">
        <f t="shared" si="0"/>
        <v>0</v>
      </c>
      <c r="H15" s="127"/>
      <c r="I15" s="40"/>
      <c r="J15" s="40"/>
    </row>
    <row r="16" spans="1:10" ht="31.5" customHeight="1" thickBot="1" x14ac:dyDescent="0.3">
      <c r="A16" s="164" t="s">
        <v>143</v>
      </c>
      <c r="B16" s="165" t="s">
        <v>41</v>
      </c>
      <c r="C16" s="22" t="s">
        <v>159</v>
      </c>
      <c r="D16" s="50" t="s">
        <v>154</v>
      </c>
      <c r="E16" s="50">
        <v>12.7</v>
      </c>
      <c r="F16" s="45"/>
      <c r="G16" s="23">
        <f t="shared" si="0"/>
        <v>0</v>
      </c>
      <c r="H16" s="141" t="s">
        <v>98</v>
      </c>
      <c r="I16" s="129">
        <f>ROUND(SUM(G5:G16),2)</f>
        <v>0</v>
      </c>
      <c r="J16" s="40"/>
    </row>
    <row r="17" spans="1:10" s="28" customFormat="1" ht="31.5" customHeight="1" thickBot="1" x14ac:dyDescent="0.3">
      <c r="A17" s="11" t="s">
        <v>160</v>
      </c>
      <c r="B17" s="12" t="s">
        <v>100</v>
      </c>
      <c r="C17" s="13" t="s">
        <v>488</v>
      </c>
      <c r="D17" s="14" t="s">
        <v>85</v>
      </c>
      <c r="E17" s="14">
        <v>0.5</v>
      </c>
      <c r="F17" s="45"/>
      <c r="G17" s="16">
        <f t="shared" si="0"/>
        <v>0</v>
      </c>
      <c r="H17" s="139"/>
      <c r="I17" s="39"/>
      <c r="J17" s="39"/>
    </row>
    <row r="18" spans="1:10" s="28" customFormat="1" ht="31.5" customHeight="1" thickBot="1" x14ac:dyDescent="0.3">
      <c r="A18" s="17" t="s">
        <v>160</v>
      </c>
      <c r="B18" s="166" t="s">
        <v>102</v>
      </c>
      <c r="C18" s="167" t="s">
        <v>311</v>
      </c>
      <c r="D18" s="161" t="s">
        <v>85</v>
      </c>
      <c r="E18" s="161">
        <v>3</v>
      </c>
      <c r="F18" s="45"/>
      <c r="G18" s="20">
        <f t="shared" si="0"/>
        <v>0</v>
      </c>
      <c r="H18" s="139"/>
      <c r="I18" s="39"/>
      <c r="J18" s="39"/>
    </row>
    <row r="19" spans="1:10" s="28" customFormat="1" ht="31.5" customHeight="1" thickBot="1" x14ac:dyDescent="0.3">
      <c r="A19" s="17" t="s">
        <v>160</v>
      </c>
      <c r="B19" s="166" t="s">
        <v>104</v>
      </c>
      <c r="C19" s="167" t="s">
        <v>161</v>
      </c>
      <c r="D19" s="161" t="s">
        <v>85</v>
      </c>
      <c r="E19" s="161">
        <v>2</v>
      </c>
      <c r="F19" s="45"/>
      <c r="G19" s="20">
        <f t="shared" si="0"/>
        <v>0</v>
      </c>
      <c r="H19" s="139"/>
      <c r="I19" s="39"/>
      <c r="J19" s="39"/>
    </row>
    <row r="20" spans="1:10" s="28" customFormat="1" ht="31.5" customHeight="1" thickBot="1" x14ac:dyDescent="0.3">
      <c r="A20" s="17" t="s">
        <v>160</v>
      </c>
      <c r="B20" s="166" t="s">
        <v>106</v>
      </c>
      <c r="C20" s="167" t="s">
        <v>405</v>
      </c>
      <c r="D20" s="161" t="s">
        <v>76</v>
      </c>
      <c r="E20" s="161">
        <v>19.2</v>
      </c>
      <c r="F20" s="45"/>
      <c r="G20" s="20">
        <f t="shared" si="0"/>
        <v>0</v>
      </c>
      <c r="H20" s="139"/>
      <c r="I20" s="39"/>
      <c r="J20" s="39"/>
    </row>
    <row r="21" spans="1:10" s="28" customFormat="1" ht="31.5" customHeight="1" thickBot="1" x14ac:dyDescent="0.3">
      <c r="A21" s="17" t="s">
        <v>160</v>
      </c>
      <c r="B21" s="18" t="s">
        <v>108</v>
      </c>
      <c r="C21" s="19" t="s">
        <v>406</v>
      </c>
      <c r="D21" s="21" t="s">
        <v>85</v>
      </c>
      <c r="E21" s="21">
        <v>3.9</v>
      </c>
      <c r="F21" s="45"/>
      <c r="G21" s="20">
        <f t="shared" si="0"/>
        <v>0</v>
      </c>
      <c r="H21" s="139"/>
      <c r="I21" s="39"/>
      <c r="J21" s="39"/>
    </row>
    <row r="22" spans="1:10" s="28" customFormat="1" ht="31.5" customHeight="1" thickBot="1" x14ac:dyDescent="0.3">
      <c r="A22" s="17" t="s">
        <v>160</v>
      </c>
      <c r="B22" s="121" t="s">
        <v>110</v>
      </c>
      <c r="C22" s="48" t="s">
        <v>208</v>
      </c>
      <c r="D22" s="49" t="s">
        <v>76</v>
      </c>
      <c r="E22" s="49">
        <v>10.4</v>
      </c>
      <c r="F22" s="45"/>
      <c r="G22" s="20">
        <f t="shared" si="0"/>
        <v>0</v>
      </c>
      <c r="H22" s="139"/>
      <c r="I22" s="39"/>
      <c r="J22" s="39"/>
    </row>
    <row r="23" spans="1:10" s="28" customFormat="1" ht="31.5" customHeight="1" thickBot="1" x14ac:dyDescent="0.3">
      <c r="A23" s="29" t="s">
        <v>160</v>
      </c>
      <c r="B23" s="51" t="s">
        <v>112</v>
      </c>
      <c r="C23" s="22" t="s">
        <v>209</v>
      </c>
      <c r="D23" s="50" t="s">
        <v>76</v>
      </c>
      <c r="E23" s="50">
        <v>10.4</v>
      </c>
      <c r="F23" s="45"/>
      <c r="G23" s="23">
        <f t="shared" si="0"/>
        <v>0</v>
      </c>
      <c r="H23" s="141" t="s">
        <v>142</v>
      </c>
      <c r="I23" s="129">
        <f>ROUND(SUM(G17:G23),2)</f>
        <v>0</v>
      </c>
      <c r="J23" s="39"/>
    </row>
    <row r="24" spans="1:10" s="28" customFormat="1" ht="31.5" customHeight="1" thickBot="1" x14ac:dyDescent="0.3">
      <c r="A24" s="168" t="s">
        <v>447</v>
      </c>
      <c r="B24" s="160" t="s">
        <v>165</v>
      </c>
      <c r="C24" s="167" t="s">
        <v>516</v>
      </c>
      <c r="D24" s="161" t="s">
        <v>76</v>
      </c>
      <c r="E24" s="161">
        <v>4.7</v>
      </c>
      <c r="F24" s="45"/>
      <c r="G24" s="175">
        <f t="shared" si="0"/>
        <v>0</v>
      </c>
      <c r="H24" s="139"/>
      <c r="I24" s="39"/>
      <c r="J24" s="39"/>
    </row>
    <row r="25" spans="1:10" s="28" customFormat="1" ht="31.5" customHeight="1" thickBot="1" x14ac:dyDescent="0.3">
      <c r="A25" s="168" t="s">
        <v>447</v>
      </c>
      <c r="B25" s="160" t="s">
        <v>167</v>
      </c>
      <c r="C25" s="19" t="s">
        <v>168</v>
      </c>
      <c r="D25" s="21" t="s">
        <v>76</v>
      </c>
      <c r="E25" s="21">
        <v>4.7</v>
      </c>
      <c r="F25" s="45"/>
      <c r="G25" s="20">
        <f t="shared" si="0"/>
        <v>0</v>
      </c>
      <c r="H25" s="139"/>
      <c r="I25" s="39"/>
      <c r="J25" s="39"/>
    </row>
    <row r="26" spans="1:10" s="28" customFormat="1" ht="31.5" customHeight="1" thickBot="1" x14ac:dyDescent="0.3">
      <c r="A26" s="120" t="s">
        <v>447</v>
      </c>
      <c r="B26" s="163" t="s">
        <v>169</v>
      </c>
      <c r="C26" s="48" t="s">
        <v>170</v>
      </c>
      <c r="D26" s="49" t="s">
        <v>26</v>
      </c>
      <c r="E26" s="49">
        <v>26</v>
      </c>
      <c r="F26" s="45"/>
      <c r="G26" s="52">
        <f t="shared" si="0"/>
        <v>0</v>
      </c>
      <c r="H26" s="141" t="s">
        <v>171</v>
      </c>
      <c r="I26" s="129">
        <f>ROUND(SUM(G24:G26),2)</f>
        <v>0</v>
      </c>
      <c r="J26" s="39"/>
    </row>
    <row r="27" spans="1:10" s="28" customFormat="1" ht="31.5" customHeight="1" thickBot="1" x14ac:dyDescent="0.3">
      <c r="A27" s="11" t="s">
        <v>517</v>
      </c>
      <c r="B27" s="12" t="s">
        <v>173</v>
      </c>
      <c r="C27" s="13" t="s">
        <v>441</v>
      </c>
      <c r="D27" s="14" t="s">
        <v>85</v>
      </c>
      <c r="E27" s="14">
        <v>1.5</v>
      </c>
      <c r="F27" s="45"/>
      <c r="G27" s="16">
        <f t="shared" si="0"/>
        <v>0</v>
      </c>
      <c r="H27" s="131"/>
      <c r="I27" s="132"/>
      <c r="J27" s="39"/>
    </row>
    <row r="28" spans="1:10" s="28" customFormat="1" ht="31.5" customHeight="1" thickBot="1" x14ac:dyDescent="0.3">
      <c r="A28" s="17" t="s">
        <v>517</v>
      </c>
      <c r="B28" s="18" t="s">
        <v>175</v>
      </c>
      <c r="C28" s="19" t="s">
        <v>174</v>
      </c>
      <c r="D28" s="21" t="s">
        <v>76</v>
      </c>
      <c r="E28" s="21">
        <v>7.2</v>
      </c>
      <c r="F28" s="45"/>
      <c r="G28" s="20">
        <f t="shared" si="0"/>
        <v>0</v>
      </c>
      <c r="H28" s="131"/>
      <c r="I28" s="132"/>
      <c r="J28" s="39"/>
    </row>
    <row r="29" spans="1:10" s="28" customFormat="1" ht="31.5" customHeight="1" thickBot="1" x14ac:dyDescent="0.3">
      <c r="A29" s="17" t="s">
        <v>517</v>
      </c>
      <c r="B29" s="18" t="s">
        <v>177</v>
      </c>
      <c r="C29" s="19" t="s">
        <v>400</v>
      </c>
      <c r="D29" s="21" t="s">
        <v>76</v>
      </c>
      <c r="E29" s="21">
        <v>7.2</v>
      </c>
      <c r="F29" s="45"/>
      <c r="G29" s="20">
        <f t="shared" si="0"/>
        <v>0</v>
      </c>
      <c r="H29" s="131"/>
      <c r="I29" s="132"/>
      <c r="J29" s="39"/>
    </row>
    <row r="30" spans="1:10" s="28" customFormat="1" ht="31.5" customHeight="1" thickBot="1" x14ac:dyDescent="0.3">
      <c r="A30" s="17" t="s">
        <v>517</v>
      </c>
      <c r="B30" s="18" t="s">
        <v>179</v>
      </c>
      <c r="C30" s="19" t="s">
        <v>227</v>
      </c>
      <c r="D30" s="21" t="s">
        <v>76</v>
      </c>
      <c r="E30" s="21">
        <v>4.2</v>
      </c>
      <c r="F30" s="45"/>
      <c r="G30" s="20">
        <f t="shared" si="0"/>
        <v>0</v>
      </c>
      <c r="H30" s="131"/>
      <c r="I30" s="132"/>
      <c r="J30" s="39"/>
    </row>
    <row r="31" spans="1:10" s="28" customFormat="1" ht="31.5" customHeight="1" thickBot="1" x14ac:dyDescent="0.3">
      <c r="A31" s="17" t="s">
        <v>517</v>
      </c>
      <c r="B31" s="18" t="s">
        <v>181</v>
      </c>
      <c r="C31" s="19" t="s">
        <v>182</v>
      </c>
      <c r="D31" s="21" t="s">
        <v>76</v>
      </c>
      <c r="E31" s="21">
        <v>2.4</v>
      </c>
      <c r="F31" s="45"/>
      <c r="G31" s="20">
        <f t="shared" si="0"/>
        <v>0</v>
      </c>
      <c r="H31" s="131"/>
      <c r="I31" s="132"/>
      <c r="J31" s="39"/>
    </row>
    <row r="32" spans="1:10" s="28" customFormat="1" ht="31.5" customHeight="1" thickBot="1" x14ac:dyDescent="0.3">
      <c r="A32" s="17" t="s">
        <v>517</v>
      </c>
      <c r="B32" s="18" t="s">
        <v>183</v>
      </c>
      <c r="C32" s="19" t="s">
        <v>184</v>
      </c>
      <c r="D32" s="21" t="s">
        <v>76</v>
      </c>
      <c r="E32" s="21">
        <v>0.6</v>
      </c>
      <c r="F32" s="45"/>
      <c r="G32" s="20">
        <f t="shared" si="0"/>
        <v>0</v>
      </c>
      <c r="H32" s="131"/>
      <c r="I32" s="132"/>
      <c r="J32" s="39"/>
    </row>
    <row r="33" spans="1:10" s="28" customFormat="1" ht="31.5" customHeight="1" thickBot="1" x14ac:dyDescent="0.3">
      <c r="A33" s="17" t="s">
        <v>517</v>
      </c>
      <c r="B33" s="18" t="s">
        <v>185</v>
      </c>
      <c r="C33" s="19" t="s">
        <v>401</v>
      </c>
      <c r="D33" s="21" t="s">
        <v>26</v>
      </c>
      <c r="E33" s="21">
        <v>10</v>
      </c>
      <c r="F33" s="45"/>
      <c r="G33" s="20">
        <f t="shared" si="0"/>
        <v>0</v>
      </c>
      <c r="H33" s="39"/>
      <c r="I33" s="39"/>
      <c r="J33" s="39"/>
    </row>
    <row r="34" spans="1:10" s="28" customFormat="1" ht="31.5" customHeight="1" thickBot="1" x14ac:dyDescent="0.3">
      <c r="A34" s="17" t="s">
        <v>517</v>
      </c>
      <c r="B34" s="18" t="s">
        <v>187</v>
      </c>
      <c r="C34" s="19" t="s">
        <v>188</v>
      </c>
      <c r="D34" s="21" t="s">
        <v>26</v>
      </c>
      <c r="E34" s="21">
        <v>3.8</v>
      </c>
      <c r="F34" s="45"/>
      <c r="G34" s="20">
        <f t="shared" si="0"/>
        <v>0</v>
      </c>
      <c r="H34" s="39"/>
      <c r="I34" s="39"/>
      <c r="J34" s="39"/>
    </row>
    <row r="35" spans="1:10" s="28" customFormat="1" ht="31.5" customHeight="1" thickBot="1" x14ac:dyDescent="0.3">
      <c r="A35" s="29" t="s">
        <v>517</v>
      </c>
      <c r="B35" s="51" t="s">
        <v>189</v>
      </c>
      <c r="C35" s="22" t="s">
        <v>190</v>
      </c>
      <c r="D35" s="50" t="s">
        <v>26</v>
      </c>
      <c r="E35" s="50">
        <v>10</v>
      </c>
      <c r="F35" s="45"/>
      <c r="G35" s="23">
        <f t="shared" si="0"/>
        <v>0</v>
      </c>
      <c r="H35" s="141" t="s">
        <v>191</v>
      </c>
      <c r="I35" s="129">
        <f>ROUND(SUM(G27:G35),2)</f>
        <v>0</v>
      </c>
      <c r="J35" s="39"/>
    </row>
    <row r="36" spans="1:10" s="28" customFormat="1" ht="31.5" customHeight="1" thickBot="1" x14ac:dyDescent="0.3">
      <c r="A36" s="11" t="s">
        <v>518</v>
      </c>
      <c r="B36" s="12" t="s">
        <v>519</v>
      </c>
      <c r="C36" s="13" t="s">
        <v>174</v>
      </c>
      <c r="D36" s="14" t="s">
        <v>76</v>
      </c>
      <c r="E36" s="14">
        <v>12</v>
      </c>
      <c r="F36" s="45"/>
      <c r="G36" s="16">
        <f t="shared" si="0"/>
        <v>0</v>
      </c>
      <c r="H36" s="139"/>
      <c r="I36" s="39"/>
      <c r="J36" s="39"/>
    </row>
    <row r="37" spans="1:10" s="28" customFormat="1" ht="31.5" customHeight="1" thickBot="1" x14ac:dyDescent="0.3">
      <c r="A37" s="17" t="s">
        <v>518</v>
      </c>
      <c r="B37" s="18" t="s">
        <v>492</v>
      </c>
      <c r="C37" s="19" t="s">
        <v>400</v>
      </c>
      <c r="D37" s="21" t="s">
        <v>76</v>
      </c>
      <c r="E37" s="21">
        <v>17.3</v>
      </c>
      <c r="F37" s="45"/>
      <c r="G37" s="20">
        <f t="shared" si="0"/>
        <v>0</v>
      </c>
      <c r="H37" s="139"/>
      <c r="I37" s="39"/>
      <c r="J37" s="39"/>
    </row>
    <row r="38" spans="1:10" s="28" customFormat="1" ht="31.5" customHeight="1" thickBot="1" x14ac:dyDescent="0.3">
      <c r="A38" s="17" t="s">
        <v>518</v>
      </c>
      <c r="B38" s="18" t="s">
        <v>520</v>
      </c>
      <c r="C38" s="19" t="s">
        <v>227</v>
      </c>
      <c r="D38" s="21" t="s">
        <v>76</v>
      </c>
      <c r="E38" s="21">
        <v>13.5</v>
      </c>
      <c r="F38" s="45"/>
      <c r="G38" s="20">
        <f t="shared" si="0"/>
        <v>0</v>
      </c>
      <c r="H38" s="39"/>
      <c r="I38" s="39"/>
      <c r="J38" s="39"/>
    </row>
    <row r="39" spans="1:10" s="28" customFormat="1" ht="31.5" customHeight="1" thickBot="1" x14ac:dyDescent="0.3">
      <c r="A39" s="17" t="s">
        <v>518</v>
      </c>
      <c r="B39" s="18" t="s">
        <v>494</v>
      </c>
      <c r="C39" s="19" t="s">
        <v>182</v>
      </c>
      <c r="D39" s="21" t="s">
        <v>76</v>
      </c>
      <c r="E39" s="21">
        <v>2.4</v>
      </c>
      <c r="F39" s="45"/>
      <c r="G39" s="20">
        <f t="shared" si="0"/>
        <v>0</v>
      </c>
      <c r="H39" s="39"/>
      <c r="I39" s="39"/>
      <c r="J39" s="39"/>
    </row>
    <row r="40" spans="1:10" s="28" customFormat="1" ht="31.5" customHeight="1" thickBot="1" x14ac:dyDescent="0.3">
      <c r="A40" s="17" t="s">
        <v>518</v>
      </c>
      <c r="B40" s="18" t="s">
        <v>495</v>
      </c>
      <c r="C40" s="19" t="s">
        <v>184</v>
      </c>
      <c r="D40" s="21" t="s">
        <v>76</v>
      </c>
      <c r="E40" s="21">
        <v>1.4</v>
      </c>
      <c r="F40" s="45"/>
      <c r="G40" s="20">
        <f t="shared" si="0"/>
        <v>0</v>
      </c>
      <c r="H40" s="39"/>
      <c r="I40" s="39"/>
      <c r="J40" s="39"/>
    </row>
    <row r="41" spans="1:10" s="28" customFormat="1" ht="31.5" customHeight="1" thickBot="1" x14ac:dyDescent="0.3">
      <c r="A41" s="17" t="s">
        <v>518</v>
      </c>
      <c r="B41" s="18" t="s">
        <v>496</v>
      </c>
      <c r="C41" s="19" t="s">
        <v>401</v>
      </c>
      <c r="D41" s="21" t="s">
        <v>26</v>
      </c>
      <c r="E41" s="21">
        <v>16</v>
      </c>
      <c r="F41" s="45"/>
      <c r="G41" s="20">
        <f t="shared" si="0"/>
        <v>0</v>
      </c>
      <c r="H41" s="39"/>
      <c r="I41" s="39"/>
      <c r="J41" s="39"/>
    </row>
    <row r="42" spans="1:10" s="28" customFormat="1" ht="31.5" customHeight="1" thickBot="1" x14ac:dyDescent="0.3">
      <c r="A42" s="29" t="s">
        <v>518</v>
      </c>
      <c r="B42" s="51" t="s">
        <v>497</v>
      </c>
      <c r="C42" s="22" t="s">
        <v>190</v>
      </c>
      <c r="D42" s="50" t="s">
        <v>26</v>
      </c>
      <c r="E42" s="50">
        <v>16</v>
      </c>
      <c r="F42" s="45"/>
      <c r="G42" s="23">
        <f t="shared" si="0"/>
        <v>0</v>
      </c>
      <c r="H42" s="141" t="s">
        <v>191</v>
      </c>
      <c r="I42" s="129">
        <f>ROUND(SUM(G36:G42),2)</f>
        <v>0</v>
      </c>
      <c r="J42" s="39"/>
    </row>
    <row r="43" spans="1:10" s="28" customFormat="1" ht="31.5" customHeight="1" thickBot="1" x14ac:dyDescent="0.3">
      <c r="A43" s="169" t="s">
        <v>192</v>
      </c>
      <c r="B43" s="170" t="s">
        <v>193</v>
      </c>
      <c r="C43" s="13" t="s">
        <v>194</v>
      </c>
      <c r="D43" s="14" t="s">
        <v>156</v>
      </c>
      <c r="E43" s="14">
        <v>2</v>
      </c>
      <c r="F43" s="45"/>
      <c r="G43" s="16">
        <f t="shared" si="0"/>
        <v>0</v>
      </c>
      <c r="H43" s="39"/>
      <c r="I43" s="39"/>
      <c r="J43" s="39"/>
    </row>
    <row r="44" spans="1:10" s="28" customFormat="1" ht="31.5" customHeight="1" thickBot="1" x14ac:dyDescent="0.3">
      <c r="A44" s="171" t="s">
        <v>192</v>
      </c>
      <c r="B44" s="172" t="s">
        <v>195</v>
      </c>
      <c r="C44" s="19" t="s">
        <v>339</v>
      </c>
      <c r="D44" s="21" t="s">
        <v>156</v>
      </c>
      <c r="E44" s="21">
        <v>1</v>
      </c>
      <c r="F44" s="45"/>
      <c r="G44" s="20">
        <f t="shared" si="0"/>
        <v>0</v>
      </c>
      <c r="H44" s="39"/>
      <c r="I44" s="39"/>
      <c r="J44" s="39"/>
    </row>
    <row r="45" spans="1:10" s="28" customFormat="1" ht="31.5" customHeight="1" thickBot="1" x14ac:dyDescent="0.3">
      <c r="A45" s="171" t="s">
        <v>192</v>
      </c>
      <c r="B45" s="172" t="s">
        <v>197</v>
      </c>
      <c r="C45" s="19" t="s">
        <v>341</v>
      </c>
      <c r="D45" s="21" t="s">
        <v>156</v>
      </c>
      <c r="E45" s="21">
        <v>2</v>
      </c>
      <c r="F45" s="45"/>
      <c r="G45" s="20">
        <f t="shared" si="0"/>
        <v>0</v>
      </c>
      <c r="H45" s="39"/>
      <c r="I45" s="39"/>
      <c r="J45" s="39"/>
    </row>
    <row r="46" spans="1:10" s="28" customFormat="1" ht="31.5" customHeight="1" thickBot="1" x14ac:dyDescent="0.3">
      <c r="A46" s="173" t="s">
        <v>192</v>
      </c>
      <c r="B46" s="174" t="s">
        <v>521</v>
      </c>
      <c r="C46" s="22" t="s">
        <v>196</v>
      </c>
      <c r="D46" s="50" t="s">
        <v>76</v>
      </c>
      <c r="E46" s="50">
        <v>20</v>
      </c>
      <c r="F46" s="45"/>
      <c r="G46" s="23">
        <f t="shared" si="0"/>
        <v>0</v>
      </c>
      <c r="H46" s="128" t="s">
        <v>199</v>
      </c>
      <c r="I46" s="129">
        <f>ROUND(SUM(G43:G46),2)</f>
        <v>0</v>
      </c>
      <c r="J46" s="39"/>
    </row>
    <row r="47" spans="1:10" s="28" customFormat="1" ht="31.5" customHeight="1" thickBot="1" x14ac:dyDescent="0.3">
      <c r="A47" s="169" t="s">
        <v>200</v>
      </c>
      <c r="B47" s="170" t="s">
        <v>201</v>
      </c>
      <c r="C47" s="13" t="s">
        <v>522</v>
      </c>
      <c r="D47" s="54" t="s">
        <v>76</v>
      </c>
      <c r="E47" s="14">
        <v>8.1999999999999993</v>
      </c>
      <c r="F47" s="45"/>
      <c r="G47" s="16">
        <f t="shared" si="0"/>
        <v>0</v>
      </c>
      <c r="H47" s="131"/>
      <c r="I47" s="132"/>
      <c r="J47" s="39"/>
    </row>
    <row r="48" spans="1:10" s="28" customFormat="1" ht="31.5" customHeight="1" thickBot="1" x14ac:dyDescent="0.3">
      <c r="A48" s="171" t="s">
        <v>200</v>
      </c>
      <c r="B48" s="172" t="s">
        <v>203</v>
      </c>
      <c r="C48" s="19" t="s">
        <v>202</v>
      </c>
      <c r="D48" s="55" t="s">
        <v>57</v>
      </c>
      <c r="E48" s="21">
        <v>1</v>
      </c>
      <c r="F48" s="45"/>
      <c r="G48" s="20">
        <f t="shared" si="0"/>
        <v>0</v>
      </c>
      <c r="H48" s="131"/>
      <c r="I48" s="132"/>
      <c r="J48" s="39"/>
    </row>
    <row r="49" spans="1:10" s="28" customFormat="1" ht="31.5" customHeight="1" thickBot="1" x14ac:dyDescent="0.3">
      <c r="A49" s="173" t="s">
        <v>200</v>
      </c>
      <c r="B49" s="174" t="s">
        <v>236</v>
      </c>
      <c r="C49" s="22" t="s">
        <v>242</v>
      </c>
      <c r="D49" s="56" t="s">
        <v>57</v>
      </c>
      <c r="E49" s="50">
        <v>1</v>
      </c>
      <c r="F49" s="45"/>
      <c r="G49" s="20">
        <f t="shared" si="0"/>
        <v>0</v>
      </c>
      <c r="H49" s="128" t="s">
        <v>205</v>
      </c>
      <c r="I49" s="129">
        <f>ROUND(SUM(G47:G49),2)</f>
        <v>0</v>
      </c>
      <c r="J49" s="39"/>
    </row>
    <row r="50" spans="1:10" ht="42" customHeight="1" thickBot="1" x14ac:dyDescent="0.3">
      <c r="A50" s="30"/>
      <c r="B50" s="31"/>
      <c r="C50" s="30"/>
      <c r="D50" s="31"/>
      <c r="E50" s="31"/>
      <c r="F50" s="57" t="s">
        <v>632</v>
      </c>
      <c r="G50" s="58">
        <f>SUM(G5:G49)</f>
        <v>0</v>
      </c>
      <c r="H50" s="157"/>
      <c r="I50" s="132"/>
      <c r="J50" s="40"/>
    </row>
    <row r="51" spans="1:10" ht="20.25" customHeight="1" x14ac:dyDescent="0.25">
      <c r="A51" s="34"/>
      <c r="B51" s="35"/>
      <c r="C51" s="35"/>
      <c r="D51" s="35"/>
      <c r="E51" s="36"/>
      <c r="F51" s="35"/>
      <c r="G51" s="37"/>
    </row>
    <row r="52" spans="1:10" x14ac:dyDescent="0.25">
      <c r="A52" s="30"/>
      <c r="B52" s="31"/>
      <c r="C52" s="30"/>
      <c r="D52" s="31"/>
      <c r="E52" s="31"/>
      <c r="F52" s="38"/>
      <c r="G52" s="37"/>
    </row>
  </sheetData>
  <sheetProtection algorithmName="SHA-512" hashValue="wwLpGEkWh+RxYceQdTzeNbbAhfN6gvolXMzE0MSXKQFSyVwDMaVIrtJcnqfj06o8aMrSt4V2h/FuxMhNmdPDFw==" saltValue="4TTKpzNrpU6jwugCHzO2gw==" spinCount="100000" sheet="1" objects="1" scenarios="1"/>
  <mergeCells count="2">
    <mergeCell ref="A1:G1"/>
    <mergeCell ref="A3:G3"/>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76AE5-0170-4404-A44F-34E63E946B8B}">
  <dimension ref="A1:J77"/>
  <sheetViews>
    <sheetView zoomScale="70" zoomScaleNormal="70" workbookViewId="0">
      <selection activeCell="A5" sqref="A5"/>
    </sheetView>
  </sheetViews>
  <sheetFormatPr defaultColWidth="9.21875" defaultRowHeight="14.4" x14ac:dyDescent="0.3"/>
  <cols>
    <col min="1" max="1" width="39.5546875" customWidth="1"/>
    <col min="2" max="2" width="10.5546875" customWidth="1"/>
    <col min="3" max="3" width="71.5546875" customWidth="1"/>
    <col min="5" max="5" width="16.44140625" customWidth="1"/>
    <col min="6" max="6" width="20.5546875" customWidth="1"/>
    <col min="7" max="7" width="14.5546875" customWidth="1"/>
    <col min="8" max="8" width="21.5546875" customWidth="1"/>
    <col min="9" max="9" width="16.21875" customWidth="1"/>
  </cols>
  <sheetData>
    <row r="1" spans="1:10" ht="15.75" customHeight="1" x14ac:dyDescent="0.3">
      <c r="A1" s="274" t="s">
        <v>523</v>
      </c>
      <c r="B1" s="274"/>
      <c r="C1" s="274"/>
      <c r="D1" s="274"/>
      <c r="E1" s="274"/>
      <c r="F1" s="274"/>
      <c r="G1" s="274"/>
    </row>
    <row r="2" spans="1:10" ht="15" customHeight="1" x14ac:dyDescent="0.3">
      <c r="A2" s="274"/>
      <c r="B2" s="274"/>
      <c r="C2" s="274"/>
      <c r="D2" s="274"/>
      <c r="E2" s="274"/>
      <c r="F2" s="274"/>
      <c r="G2" s="274"/>
    </row>
    <row r="3" spans="1:10" ht="15" thickBot="1" x14ac:dyDescent="0.35"/>
    <row r="4" spans="1:10" s="2" customFormat="1" ht="27.75" customHeight="1" x14ac:dyDescent="0.25">
      <c r="A4" s="282" t="s">
        <v>634</v>
      </c>
      <c r="B4" s="283"/>
      <c r="C4" s="283"/>
      <c r="D4" s="283"/>
      <c r="E4" s="283"/>
      <c r="F4" s="283"/>
      <c r="G4" s="284"/>
      <c r="H4" s="1"/>
    </row>
    <row r="5" spans="1:10" s="2" customFormat="1" ht="43.35" customHeight="1" thickBot="1" x14ac:dyDescent="0.3">
      <c r="A5" s="71" t="s">
        <v>8</v>
      </c>
      <c r="B5" s="72" t="s">
        <v>9</v>
      </c>
      <c r="C5" s="43" t="s">
        <v>10</v>
      </c>
      <c r="D5" s="43" t="s">
        <v>11</v>
      </c>
      <c r="E5" s="44" t="s">
        <v>12</v>
      </c>
      <c r="F5" s="73" t="s">
        <v>13</v>
      </c>
      <c r="G5" s="74" t="s">
        <v>14</v>
      </c>
      <c r="H5" s="127"/>
      <c r="I5" s="40"/>
      <c r="J5" s="40"/>
    </row>
    <row r="6" spans="1:10" s="2" customFormat="1" thickBot="1" x14ac:dyDescent="0.3">
      <c r="A6" s="75" t="s">
        <v>15</v>
      </c>
      <c r="B6" s="12" t="s">
        <v>294</v>
      </c>
      <c r="C6" s="68" t="s">
        <v>525</v>
      </c>
      <c r="D6" s="76" t="s">
        <v>57</v>
      </c>
      <c r="E6" s="77">
        <v>2</v>
      </c>
      <c r="F6" s="15"/>
      <c r="G6" s="16">
        <f t="shared" ref="G6:G35" si="0">ROUND((E6*F6),2)</f>
        <v>0</v>
      </c>
      <c r="H6" s="127"/>
      <c r="I6" s="40"/>
      <c r="J6" s="40"/>
    </row>
    <row r="7" spans="1:10" s="2" customFormat="1" ht="28.2" thickBot="1" x14ac:dyDescent="0.3">
      <c r="A7" s="78" t="s">
        <v>15</v>
      </c>
      <c r="B7" s="18" t="s">
        <v>295</v>
      </c>
      <c r="C7" s="60" t="s">
        <v>453</v>
      </c>
      <c r="D7" s="21" t="s">
        <v>85</v>
      </c>
      <c r="E7" s="79">
        <v>1</v>
      </c>
      <c r="F7" s="15"/>
      <c r="G7" s="20">
        <f>ROUND((E7*F7),2)</f>
        <v>0</v>
      </c>
      <c r="H7" s="127"/>
      <c r="I7" s="40"/>
      <c r="J7" s="40"/>
    </row>
    <row r="8" spans="1:10" s="2" customFormat="1" thickBot="1" x14ac:dyDescent="0.3">
      <c r="A8" s="78" t="s">
        <v>15</v>
      </c>
      <c r="B8" s="18" t="s">
        <v>296</v>
      </c>
      <c r="C8" s="60" t="s">
        <v>455</v>
      </c>
      <c r="D8" s="80" t="s">
        <v>26</v>
      </c>
      <c r="E8" s="79">
        <v>4</v>
      </c>
      <c r="F8" s="15"/>
      <c r="G8" s="20">
        <f t="shared" si="0"/>
        <v>0</v>
      </c>
      <c r="H8" s="127"/>
      <c r="I8" s="40"/>
      <c r="J8" s="40"/>
    </row>
    <row r="9" spans="1:10" s="2" customFormat="1" thickBot="1" x14ac:dyDescent="0.3">
      <c r="A9" s="78" t="s">
        <v>15</v>
      </c>
      <c r="B9" s="18" t="s">
        <v>24</v>
      </c>
      <c r="C9" s="60" t="s">
        <v>526</v>
      </c>
      <c r="D9" s="21" t="s">
        <v>26</v>
      </c>
      <c r="E9" s="79">
        <v>4</v>
      </c>
      <c r="F9" s="15"/>
      <c r="G9" s="20">
        <f t="shared" si="0"/>
        <v>0</v>
      </c>
      <c r="H9" s="127"/>
      <c r="I9" s="40"/>
      <c r="J9" s="40"/>
    </row>
    <row r="10" spans="1:10" s="2" customFormat="1" ht="29.25" customHeight="1" thickBot="1" x14ac:dyDescent="0.3">
      <c r="A10" s="78" t="s">
        <v>15</v>
      </c>
      <c r="B10" s="18" t="s">
        <v>300</v>
      </c>
      <c r="C10" s="60" t="s">
        <v>457</v>
      </c>
      <c r="D10" s="21" t="s">
        <v>26</v>
      </c>
      <c r="E10" s="79">
        <v>4</v>
      </c>
      <c r="F10" s="15"/>
      <c r="G10" s="20">
        <f t="shared" si="0"/>
        <v>0</v>
      </c>
      <c r="H10" s="127"/>
      <c r="I10" s="40"/>
      <c r="J10" s="40"/>
    </row>
    <row r="11" spans="1:10" s="2" customFormat="1" thickBot="1" x14ac:dyDescent="0.3">
      <c r="A11" s="78" t="s">
        <v>15</v>
      </c>
      <c r="B11" s="18" t="s">
        <v>301</v>
      </c>
      <c r="C11" s="60" t="s">
        <v>527</v>
      </c>
      <c r="D11" s="21" t="s">
        <v>26</v>
      </c>
      <c r="E11" s="79">
        <v>4</v>
      </c>
      <c r="F11" s="15"/>
      <c r="G11" s="20">
        <f t="shared" si="0"/>
        <v>0</v>
      </c>
      <c r="H11" s="127"/>
      <c r="I11" s="40"/>
      <c r="J11" s="40"/>
    </row>
    <row r="12" spans="1:10" s="2" customFormat="1" thickBot="1" x14ac:dyDescent="0.3">
      <c r="A12" s="78" t="s">
        <v>15</v>
      </c>
      <c r="B12" s="18" t="s">
        <v>303</v>
      </c>
      <c r="C12" s="60" t="s">
        <v>528</v>
      </c>
      <c r="D12" s="21" t="s">
        <v>26</v>
      </c>
      <c r="E12" s="79">
        <v>2</v>
      </c>
      <c r="F12" s="15"/>
      <c r="G12" s="20">
        <f t="shared" si="0"/>
        <v>0</v>
      </c>
      <c r="H12" s="127"/>
      <c r="I12" s="40"/>
      <c r="J12" s="40"/>
    </row>
    <row r="13" spans="1:10" s="2" customFormat="1" thickBot="1" x14ac:dyDescent="0.3">
      <c r="A13" s="78" t="s">
        <v>15</v>
      </c>
      <c r="B13" s="18" t="s">
        <v>304</v>
      </c>
      <c r="C13" s="60" t="s">
        <v>461</v>
      </c>
      <c r="D13" s="21" t="s">
        <v>156</v>
      </c>
      <c r="E13" s="79">
        <v>2</v>
      </c>
      <c r="F13" s="15"/>
      <c r="G13" s="20">
        <f t="shared" si="0"/>
        <v>0</v>
      </c>
      <c r="H13" s="127"/>
      <c r="I13" s="40"/>
      <c r="J13" s="40"/>
    </row>
    <row r="14" spans="1:10" s="2" customFormat="1" thickBot="1" x14ac:dyDescent="0.3">
      <c r="A14" s="78" t="s">
        <v>15</v>
      </c>
      <c r="B14" s="18" t="s">
        <v>306</v>
      </c>
      <c r="C14" s="60" t="s">
        <v>463</v>
      </c>
      <c r="D14" s="21" t="s">
        <v>156</v>
      </c>
      <c r="E14" s="79">
        <v>2</v>
      </c>
      <c r="F14" s="15"/>
      <c r="G14" s="20">
        <f t="shared" si="0"/>
        <v>0</v>
      </c>
      <c r="H14" s="127"/>
      <c r="I14" s="40"/>
      <c r="J14" s="40"/>
    </row>
    <row r="15" spans="1:10" s="2" customFormat="1" thickBot="1" x14ac:dyDescent="0.3">
      <c r="A15" s="78" t="s">
        <v>15</v>
      </c>
      <c r="B15" s="18" t="s">
        <v>307</v>
      </c>
      <c r="C15" s="60" t="s">
        <v>529</v>
      </c>
      <c r="D15" s="21" t="s">
        <v>156</v>
      </c>
      <c r="E15" s="79">
        <v>2</v>
      </c>
      <c r="F15" s="15"/>
      <c r="G15" s="20">
        <f t="shared" si="0"/>
        <v>0</v>
      </c>
      <c r="H15" s="127"/>
      <c r="I15" s="40"/>
      <c r="J15" s="40"/>
    </row>
    <row r="16" spans="1:10" s="2" customFormat="1" thickBot="1" x14ac:dyDescent="0.3">
      <c r="A16" s="78" t="s">
        <v>15</v>
      </c>
      <c r="B16" s="18" t="s">
        <v>308</v>
      </c>
      <c r="C16" s="60" t="s">
        <v>530</v>
      </c>
      <c r="D16" s="21" t="s">
        <v>156</v>
      </c>
      <c r="E16" s="79">
        <v>2</v>
      </c>
      <c r="F16" s="15"/>
      <c r="G16" s="20">
        <f>ROUND((E16*F16),2)</f>
        <v>0</v>
      </c>
      <c r="H16" s="127"/>
      <c r="I16" s="40"/>
      <c r="J16" s="40"/>
    </row>
    <row r="17" spans="1:10" s="2" customFormat="1" thickBot="1" x14ac:dyDescent="0.3">
      <c r="A17" s="78" t="s">
        <v>15</v>
      </c>
      <c r="B17" s="18" t="s">
        <v>309</v>
      </c>
      <c r="C17" s="19" t="s">
        <v>531</v>
      </c>
      <c r="D17" s="21" t="s">
        <v>57</v>
      </c>
      <c r="E17" s="79">
        <v>2</v>
      </c>
      <c r="F17" s="15"/>
      <c r="G17" s="20">
        <f>ROUND((E17*F17),2)</f>
        <v>0</v>
      </c>
      <c r="H17" s="127"/>
      <c r="I17" s="40"/>
      <c r="J17" s="40"/>
    </row>
    <row r="18" spans="1:10" s="2" customFormat="1" thickBot="1" x14ac:dyDescent="0.3">
      <c r="A18" s="78" t="s">
        <v>15</v>
      </c>
      <c r="B18" s="18" t="s">
        <v>354</v>
      </c>
      <c r="C18" s="19" t="s">
        <v>532</v>
      </c>
      <c r="D18" s="21" t="s">
        <v>156</v>
      </c>
      <c r="E18" s="79">
        <v>2</v>
      </c>
      <c r="F18" s="15"/>
      <c r="G18" s="20">
        <f>ROUND((E18*F18),2)</f>
        <v>0</v>
      </c>
      <c r="H18" s="127"/>
      <c r="I18" s="40"/>
      <c r="J18" s="40"/>
    </row>
    <row r="19" spans="1:10" s="2" customFormat="1" thickBot="1" x14ac:dyDescent="0.3">
      <c r="A19" s="78" t="s">
        <v>15</v>
      </c>
      <c r="B19" s="18" t="s">
        <v>355</v>
      </c>
      <c r="C19" s="19" t="s">
        <v>533</v>
      </c>
      <c r="D19" s="21" t="s">
        <v>156</v>
      </c>
      <c r="E19" s="79">
        <v>2</v>
      </c>
      <c r="F19" s="15"/>
      <c r="G19" s="20">
        <f t="shared" ref="G19:G27" si="1">ROUND((E19*F19),2)</f>
        <v>0</v>
      </c>
      <c r="H19" s="127"/>
      <c r="I19" s="40"/>
      <c r="J19" s="40"/>
    </row>
    <row r="20" spans="1:10" s="2" customFormat="1" thickBot="1" x14ac:dyDescent="0.3">
      <c r="A20" s="78" t="s">
        <v>15</v>
      </c>
      <c r="B20" s="18" t="s">
        <v>357</v>
      </c>
      <c r="C20" s="19" t="s">
        <v>286</v>
      </c>
      <c r="D20" s="21" t="s">
        <v>156</v>
      </c>
      <c r="E20" s="79">
        <v>2</v>
      </c>
      <c r="F20" s="15"/>
      <c r="G20" s="20">
        <f t="shared" si="1"/>
        <v>0</v>
      </c>
      <c r="H20" s="127"/>
      <c r="I20" s="40"/>
      <c r="J20" s="40"/>
    </row>
    <row r="21" spans="1:10" s="2" customFormat="1" thickBot="1" x14ac:dyDescent="0.3">
      <c r="A21" s="78" t="s">
        <v>15</v>
      </c>
      <c r="B21" s="18" t="s">
        <v>358</v>
      </c>
      <c r="C21" s="19" t="s">
        <v>69</v>
      </c>
      <c r="D21" s="21" t="s">
        <v>156</v>
      </c>
      <c r="E21" s="79">
        <v>2</v>
      </c>
      <c r="F21" s="15"/>
      <c r="G21" s="20">
        <f t="shared" si="1"/>
        <v>0</v>
      </c>
      <c r="H21" s="127"/>
      <c r="I21" s="40"/>
      <c r="J21" s="40"/>
    </row>
    <row r="22" spans="1:10" s="2" customFormat="1" thickBot="1" x14ac:dyDescent="0.3">
      <c r="A22" s="78" t="s">
        <v>15</v>
      </c>
      <c r="B22" s="18" t="s">
        <v>359</v>
      </c>
      <c r="C22" s="19" t="s">
        <v>65</v>
      </c>
      <c r="D22" s="21" t="s">
        <v>156</v>
      </c>
      <c r="E22" s="79">
        <v>2</v>
      </c>
      <c r="F22" s="15"/>
      <c r="G22" s="20">
        <f t="shared" si="1"/>
        <v>0</v>
      </c>
      <c r="H22" s="127"/>
      <c r="I22" s="40"/>
      <c r="J22" s="40"/>
    </row>
    <row r="23" spans="1:10" s="2" customFormat="1" ht="28.2" thickBot="1" x14ac:dyDescent="0.3">
      <c r="A23" s="78" t="s">
        <v>15</v>
      </c>
      <c r="B23" s="18" t="s">
        <v>360</v>
      </c>
      <c r="C23" s="19" t="s">
        <v>290</v>
      </c>
      <c r="D23" s="21" t="s">
        <v>156</v>
      </c>
      <c r="E23" s="79">
        <v>2</v>
      </c>
      <c r="F23" s="15"/>
      <c r="G23" s="20">
        <f t="shared" si="1"/>
        <v>0</v>
      </c>
      <c r="H23" s="127"/>
      <c r="I23" s="40"/>
      <c r="J23" s="40"/>
    </row>
    <row r="24" spans="1:10" s="2" customFormat="1" thickBot="1" x14ac:dyDescent="0.3">
      <c r="A24" s="78" t="s">
        <v>15</v>
      </c>
      <c r="B24" s="18" t="s">
        <v>361</v>
      </c>
      <c r="C24" s="19" t="s">
        <v>73</v>
      </c>
      <c r="D24" s="21" t="s">
        <v>156</v>
      </c>
      <c r="E24" s="79">
        <v>2</v>
      </c>
      <c r="F24" s="15"/>
      <c r="G24" s="20">
        <f t="shared" si="1"/>
        <v>0</v>
      </c>
      <c r="H24" s="127"/>
      <c r="I24" s="40"/>
      <c r="J24" s="40"/>
    </row>
    <row r="25" spans="1:10" s="2" customFormat="1" thickBot="1" x14ac:dyDescent="0.3">
      <c r="A25" s="78" t="s">
        <v>15</v>
      </c>
      <c r="B25" s="18" t="s">
        <v>362</v>
      </c>
      <c r="C25" s="19" t="s">
        <v>470</v>
      </c>
      <c r="D25" s="21" t="s">
        <v>156</v>
      </c>
      <c r="E25" s="79">
        <v>2</v>
      </c>
      <c r="F25" s="15"/>
      <c r="G25" s="20">
        <f t="shared" si="1"/>
        <v>0</v>
      </c>
      <c r="H25" s="127"/>
      <c r="I25" s="40"/>
      <c r="J25" s="40"/>
    </row>
    <row r="26" spans="1:10" s="2" customFormat="1" thickBot="1" x14ac:dyDescent="0.3">
      <c r="A26" s="78" t="s">
        <v>15</v>
      </c>
      <c r="B26" s="18" t="s">
        <v>363</v>
      </c>
      <c r="C26" s="19" t="s">
        <v>471</v>
      </c>
      <c r="D26" s="21" t="s">
        <v>57</v>
      </c>
      <c r="E26" s="79">
        <v>1</v>
      </c>
      <c r="F26" s="15"/>
      <c r="G26" s="20">
        <f t="shared" si="1"/>
        <v>0</v>
      </c>
      <c r="H26" s="127"/>
      <c r="I26" s="40"/>
      <c r="J26" s="40"/>
    </row>
    <row r="27" spans="1:10" s="2" customFormat="1" thickBot="1" x14ac:dyDescent="0.3">
      <c r="A27" s="78" t="s">
        <v>15</v>
      </c>
      <c r="B27" s="18" t="s">
        <v>364</v>
      </c>
      <c r="C27" s="19" t="s">
        <v>534</v>
      </c>
      <c r="D27" s="21" t="s">
        <v>26</v>
      </c>
      <c r="E27" s="79">
        <v>4</v>
      </c>
      <c r="F27" s="15"/>
      <c r="G27" s="20">
        <f t="shared" si="1"/>
        <v>0</v>
      </c>
      <c r="H27" s="127"/>
      <c r="I27" s="40"/>
      <c r="J27" s="40"/>
    </row>
    <row r="28" spans="1:10" s="2" customFormat="1" ht="28.2" thickBot="1" x14ac:dyDescent="0.3">
      <c r="A28" s="81" t="s">
        <v>15</v>
      </c>
      <c r="B28" s="18" t="s">
        <v>365</v>
      </c>
      <c r="C28" s="48" t="s">
        <v>84</v>
      </c>
      <c r="D28" s="49" t="s">
        <v>85</v>
      </c>
      <c r="E28" s="82">
        <v>2</v>
      </c>
      <c r="F28" s="15"/>
      <c r="G28" s="52">
        <f>ROUND((E28*F28),2)</f>
        <v>0</v>
      </c>
      <c r="H28" s="128" t="s">
        <v>98</v>
      </c>
      <c r="I28" s="129">
        <f>ROUND(SUM(G6:G28),2)</f>
        <v>0</v>
      </c>
      <c r="J28" s="40"/>
    </row>
    <row r="29" spans="1:10" s="28" customFormat="1" ht="28.2" thickBot="1" x14ac:dyDescent="0.3">
      <c r="A29" s="83" t="s">
        <v>99</v>
      </c>
      <c r="B29" s="12" t="s">
        <v>310</v>
      </c>
      <c r="C29" s="13" t="s">
        <v>535</v>
      </c>
      <c r="D29" s="14" t="s">
        <v>26</v>
      </c>
      <c r="E29" s="14">
        <v>6</v>
      </c>
      <c r="F29" s="15"/>
      <c r="G29" s="16">
        <f t="shared" si="0"/>
        <v>0</v>
      </c>
      <c r="H29" s="139"/>
      <c r="I29" s="39"/>
      <c r="J29" s="39"/>
    </row>
    <row r="30" spans="1:10" s="28" customFormat="1" thickBot="1" x14ac:dyDescent="0.3">
      <c r="A30" s="84" t="s">
        <v>99</v>
      </c>
      <c r="B30" s="18" t="s">
        <v>312</v>
      </c>
      <c r="C30" s="19" t="s">
        <v>536</v>
      </c>
      <c r="D30" s="21" t="s">
        <v>57</v>
      </c>
      <c r="E30" s="21">
        <v>2</v>
      </c>
      <c r="F30" s="15"/>
      <c r="G30" s="20">
        <f t="shared" si="0"/>
        <v>0</v>
      </c>
      <c r="H30" s="139"/>
      <c r="I30" s="39"/>
      <c r="J30" s="39"/>
    </row>
    <row r="31" spans="1:10" s="28" customFormat="1" thickBot="1" x14ac:dyDescent="0.3">
      <c r="A31" s="84" t="s">
        <v>99</v>
      </c>
      <c r="B31" s="18" t="s">
        <v>313</v>
      </c>
      <c r="C31" s="19" t="s">
        <v>537</v>
      </c>
      <c r="D31" s="21" t="s">
        <v>57</v>
      </c>
      <c r="E31" s="21">
        <v>2</v>
      </c>
      <c r="F31" s="15"/>
      <c r="G31" s="20">
        <f t="shared" si="0"/>
        <v>0</v>
      </c>
      <c r="H31" s="139"/>
      <c r="I31" s="39"/>
      <c r="J31" s="39"/>
    </row>
    <row r="32" spans="1:10" s="28" customFormat="1" thickBot="1" x14ac:dyDescent="0.3">
      <c r="A32" s="84" t="s">
        <v>99</v>
      </c>
      <c r="B32" s="18" t="s">
        <v>314</v>
      </c>
      <c r="C32" s="19" t="s">
        <v>538</v>
      </c>
      <c r="D32" s="21" t="s">
        <v>26</v>
      </c>
      <c r="E32" s="21">
        <v>4</v>
      </c>
      <c r="F32" s="15"/>
      <c r="G32" s="20">
        <f t="shared" si="0"/>
        <v>0</v>
      </c>
      <c r="H32" s="139"/>
      <c r="I32" s="39"/>
      <c r="J32" s="39"/>
    </row>
    <row r="33" spans="1:10" s="28" customFormat="1" thickBot="1" x14ac:dyDescent="0.3">
      <c r="A33" s="84" t="s">
        <v>99</v>
      </c>
      <c r="B33" s="18" t="s">
        <v>315</v>
      </c>
      <c r="C33" s="19" t="s">
        <v>119</v>
      </c>
      <c r="D33" s="21" t="s">
        <v>26</v>
      </c>
      <c r="E33" s="21">
        <v>4</v>
      </c>
      <c r="F33" s="15"/>
      <c r="G33" s="20">
        <f t="shared" si="0"/>
        <v>0</v>
      </c>
      <c r="H33" s="139"/>
      <c r="I33" s="39"/>
      <c r="J33" s="39"/>
    </row>
    <row r="34" spans="1:10" s="28" customFormat="1" ht="28.2" thickBot="1" x14ac:dyDescent="0.3">
      <c r="A34" s="84" t="s">
        <v>99</v>
      </c>
      <c r="B34" s="18" t="s">
        <v>316</v>
      </c>
      <c r="C34" s="19" t="s">
        <v>539</v>
      </c>
      <c r="D34" s="21" t="s">
        <v>57</v>
      </c>
      <c r="E34" s="21">
        <v>2</v>
      </c>
      <c r="F34" s="15"/>
      <c r="G34" s="20">
        <f t="shared" si="0"/>
        <v>0</v>
      </c>
      <c r="H34" s="139"/>
      <c r="I34" s="39"/>
      <c r="J34" s="39"/>
    </row>
    <row r="35" spans="1:10" s="28" customFormat="1" ht="28.2" thickBot="1" x14ac:dyDescent="0.3">
      <c r="A35" s="85" t="s">
        <v>99</v>
      </c>
      <c r="B35" s="51" t="s">
        <v>318</v>
      </c>
      <c r="C35" s="22" t="s">
        <v>485</v>
      </c>
      <c r="D35" s="50" t="s">
        <v>57</v>
      </c>
      <c r="E35" s="50">
        <v>2</v>
      </c>
      <c r="F35" s="15"/>
      <c r="G35" s="23">
        <f t="shared" si="0"/>
        <v>0</v>
      </c>
      <c r="H35" s="128" t="s">
        <v>142</v>
      </c>
      <c r="I35" s="129">
        <f>ROUND(SUM(G29:G35),2)</f>
        <v>0</v>
      </c>
      <c r="J35" s="39"/>
    </row>
    <row r="36" spans="1:10" s="28" customFormat="1" ht="42" thickBot="1" x14ac:dyDescent="0.3">
      <c r="A36" s="86"/>
      <c r="B36" s="87"/>
      <c r="C36" s="41"/>
      <c r="D36" s="88"/>
      <c r="E36" s="88"/>
      <c r="F36" s="57" t="s">
        <v>635</v>
      </c>
      <c r="G36" s="58">
        <f>SUM(G6:G35)</f>
        <v>0</v>
      </c>
      <c r="H36" s="131"/>
      <c r="I36" s="132"/>
      <c r="J36" s="39"/>
    </row>
    <row r="37" spans="1:10" s="28" customFormat="1" ht="13.8" x14ac:dyDescent="0.25">
      <c r="A37" s="86"/>
      <c r="B37" s="87"/>
      <c r="C37" s="41"/>
      <c r="D37" s="88"/>
      <c r="E37" s="88"/>
      <c r="F37" s="89"/>
      <c r="G37" s="37"/>
      <c r="H37" s="25"/>
      <c r="I37" s="26"/>
    </row>
    <row r="38" spans="1:10" s="28" customFormat="1" thickBot="1" x14ac:dyDescent="0.3">
      <c r="A38" s="86"/>
      <c r="B38" s="87"/>
      <c r="C38" s="41"/>
      <c r="D38" s="88"/>
      <c r="E38" s="88"/>
      <c r="F38" s="89"/>
      <c r="G38" s="37"/>
      <c r="H38" s="25"/>
      <c r="I38" s="26"/>
    </row>
    <row r="39" spans="1:10" s="28" customFormat="1" ht="13.8" x14ac:dyDescent="0.25">
      <c r="A39" s="282" t="s">
        <v>636</v>
      </c>
      <c r="B39" s="283"/>
      <c r="C39" s="283"/>
      <c r="D39" s="283"/>
      <c r="E39" s="283"/>
      <c r="F39" s="283"/>
      <c r="G39" s="284"/>
      <c r="H39" s="1"/>
      <c r="I39" s="2"/>
    </row>
    <row r="40" spans="1:10" s="28" customFormat="1" ht="28.2" thickBot="1" x14ac:dyDescent="0.3">
      <c r="A40" s="71" t="s">
        <v>8</v>
      </c>
      <c r="B40" s="72" t="s">
        <v>9</v>
      </c>
      <c r="C40" s="43" t="s">
        <v>10</v>
      </c>
      <c r="D40" s="43" t="s">
        <v>11</v>
      </c>
      <c r="E40" s="44" t="s">
        <v>12</v>
      </c>
      <c r="F40" s="73" t="s">
        <v>13</v>
      </c>
      <c r="G40" s="74" t="s">
        <v>14</v>
      </c>
      <c r="H40" s="1"/>
      <c r="I40" s="2"/>
    </row>
    <row r="41" spans="1:10" s="28" customFormat="1" thickBot="1" x14ac:dyDescent="0.3">
      <c r="A41" s="75" t="s">
        <v>15</v>
      </c>
      <c r="B41" s="12" t="s">
        <v>294</v>
      </c>
      <c r="C41" s="68" t="s">
        <v>525</v>
      </c>
      <c r="D41" s="76" t="s">
        <v>57</v>
      </c>
      <c r="E41" s="77">
        <v>2</v>
      </c>
      <c r="F41" s="15"/>
      <c r="G41" s="16">
        <f t="shared" ref="G41" si="2">ROUND((E41*F41),2)</f>
        <v>0</v>
      </c>
      <c r="H41" s="1"/>
      <c r="I41" s="2"/>
    </row>
    <row r="42" spans="1:10" s="28" customFormat="1" ht="28.2" thickBot="1" x14ac:dyDescent="0.3">
      <c r="A42" s="78" t="s">
        <v>15</v>
      </c>
      <c r="B42" s="18" t="s">
        <v>295</v>
      </c>
      <c r="C42" s="60" t="s">
        <v>540</v>
      </c>
      <c r="D42" s="21" t="s">
        <v>85</v>
      </c>
      <c r="E42" s="79">
        <v>2</v>
      </c>
      <c r="F42" s="15"/>
      <c r="G42" s="20">
        <f>ROUND((E42*F42),2)</f>
        <v>0</v>
      </c>
      <c r="H42" s="1"/>
      <c r="I42" s="2"/>
    </row>
    <row r="43" spans="1:10" s="28" customFormat="1" thickBot="1" x14ac:dyDescent="0.3">
      <c r="A43" s="78" t="s">
        <v>15</v>
      </c>
      <c r="B43" s="18" t="s">
        <v>296</v>
      </c>
      <c r="C43" s="60" t="s">
        <v>455</v>
      </c>
      <c r="D43" s="80" t="s">
        <v>26</v>
      </c>
      <c r="E43" s="79">
        <v>9</v>
      </c>
      <c r="F43" s="15"/>
      <c r="G43" s="20">
        <f t="shared" ref="G43:G50" si="3">ROUND((E43*F43),2)</f>
        <v>0</v>
      </c>
      <c r="H43" s="1"/>
      <c r="I43" s="2"/>
    </row>
    <row r="44" spans="1:10" s="28" customFormat="1" thickBot="1" x14ac:dyDescent="0.3">
      <c r="A44" s="78" t="s">
        <v>15</v>
      </c>
      <c r="B44" s="18" t="s">
        <v>24</v>
      </c>
      <c r="C44" s="60" t="s">
        <v>541</v>
      </c>
      <c r="D44" s="21" t="s">
        <v>156</v>
      </c>
      <c r="E44" s="79">
        <v>1</v>
      </c>
      <c r="F44" s="15"/>
      <c r="G44" s="20">
        <f t="shared" si="3"/>
        <v>0</v>
      </c>
      <c r="H44" s="1"/>
      <c r="I44" s="2"/>
    </row>
    <row r="45" spans="1:10" s="28" customFormat="1" thickBot="1" x14ac:dyDescent="0.3">
      <c r="A45" s="78" t="s">
        <v>15</v>
      </c>
      <c r="B45" s="18" t="s">
        <v>300</v>
      </c>
      <c r="C45" s="60" t="s">
        <v>526</v>
      </c>
      <c r="D45" s="21" t="s">
        <v>26</v>
      </c>
      <c r="E45" s="79">
        <v>9</v>
      </c>
      <c r="F45" s="15"/>
      <c r="G45" s="20">
        <f t="shared" si="3"/>
        <v>0</v>
      </c>
      <c r="H45" s="1"/>
      <c r="I45" s="2"/>
    </row>
    <row r="46" spans="1:10" s="28" customFormat="1" thickBot="1" x14ac:dyDescent="0.3">
      <c r="A46" s="78" t="s">
        <v>15</v>
      </c>
      <c r="B46" s="18" t="s">
        <v>301</v>
      </c>
      <c r="C46" s="60" t="s">
        <v>457</v>
      </c>
      <c r="D46" s="21" t="s">
        <v>26</v>
      </c>
      <c r="E46" s="79">
        <v>9</v>
      </c>
      <c r="F46" s="15"/>
      <c r="G46" s="20">
        <f t="shared" si="3"/>
        <v>0</v>
      </c>
      <c r="H46" s="1"/>
      <c r="I46" s="2"/>
    </row>
    <row r="47" spans="1:10" s="28" customFormat="1" thickBot="1" x14ac:dyDescent="0.3">
      <c r="A47" s="78" t="s">
        <v>15</v>
      </c>
      <c r="B47" s="18" t="s">
        <v>303</v>
      </c>
      <c r="C47" s="60" t="s">
        <v>458</v>
      </c>
      <c r="D47" s="21" t="s">
        <v>26</v>
      </c>
      <c r="E47" s="79">
        <v>15</v>
      </c>
      <c r="F47" s="15"/>
      <c r="G47" s="20">
        <f t="shared" si="3"/>
        <v>0</v>
      </c>
      <c r="H47" s="1"/>
      <c r="I47" s="2"/>
    </row>
    <row r="48" spans="1:10" s="28" customFormat="1" thickBot="1" x14ac:dyDescent="0.3">
      <c r="A48" s="78" t="s">
        <v>15</v>
      </c>
      <c r="B48" s="18" t="s">
        <v>304</v>
      </c>
      <c r="C48" s="60" t="s">
        <v>527</v>
      </c>
      <c r="D48" s="21" t="s">
        <v>26</v>
      </c>
      <c r="E48" s="79">
        <v>24</v>
      </c>
      <c r="F48" s="15"/>
      <c r="G48" s="20">
        <f t="shared" si="3"/>
        <v>0</v>
      </c>
      <c r="H48" s="1"/>
      <c r="I48" s="2"/>
    </row>
    <row r="49" spans="1:9" s="28" customFormat="1" thickBot="1" x14ac:dyDescent="0.3">
      <c r="A49" s="78" t="s">
        <v>15</v>
      </c>
      <c r="B49" s="18" t="s">
        <v>306</v>
      </c>
      <c r="C49" s="60" t="s">
        <v>528</v>
      </c>
      <c r="D49" s="21" t="s">
        <v>26</v>
      </c>
      <c r="E49" s="79">
        <v>4</v>
      </c>
      <c r="F49" s="15"/>
      <c r="G49" s="20">
        <f t="shared" si="3"/>
        <v>0</v>
      </c>
      <c r="H49" s="1"/>
      <c r="I49" s="2"/>
    </row>
    <row r="50" spans="1:9" s="28" customFormat="1" thickBot="1" x14ac:dyDescent="0.3">
      <c r="A50" s="78" t="s">
        <v>15</v>
      </c>
      <c r="B50" s="18" t="s">
        <v>307</v>
      </c>
      <c r="C50" s="60" t="s">
        <v>461</v>
      </c>
      <c r="D50" s="21" t="s">
        <v>156</v>
      </c>
      <c r="E50" s="79">
        <v>4</v>
      </c>
      <c r="F50" s="15"/>
      <c r="G50" s="20">
        <f t="shared" si="3"/>
        <v>0</v>
      </c>
      <c r="H50" s="1"/>
      <c r="I50" s="2"/>
    </row>
    <row r="51" spans="1:9" s="28" customFormat="1" thickBot="1" x14ac:dyDescent="0.3">
      <c r="A51" s="78" t="s">
        <v>15</v>
      </c>
      <c r="B51" s="18" t="s">
        <v>308</v>
      </c>
      <c r="C51" s="60" t="s">
        <v>463</v>
      </c>
      <c r="D51" s="21" t="s">
        <v>156</v>
      </c>
      <c r="E51" s="79">
        <v>2</v>
      </c>
      <c r="F51" s="15"/>
      <c r="G51" s="20">
        <f>ROUND((E51*F51),2)</f>
        <v>0</v>
      </c>
      <c r="H51" s="1"/>
      <c r="I51" s="2"/>
    </row>
    <row r="52" spans="1:9" s="28" customFormat="1" thickBot="1" x14ac:dyDescent="0.3">
      <c r="A52" s="78" t="s">
        <v>15</v>
      </c>
      <c r="B52" s="18" t="s">
        <v>309</v>
      </c>
      <c r="C52" s="19" t="s">
        <v>529</v>
      </c>
      <c r="D52" s="21" t="s">
        <v>156</v>
      </c>
      <c r="E52" s="79">
        <v>2</v>
      </c>
      <c r="F52" s="15"/>
      <c r="G52" s="20">
        <f>ROUND((E52*F52),2)</f>
        <v>0</v>
      </c>
      <c r="H52" s="1"/>
      <c r="I52" s="2"/>
    </row>
    <row r="53" spans="1:9" s="28" customFormat="1" thickBot="1" x14ac:dyDescent="0.3">
      <c r="A53" s="78" t="s">
        <v>15</v>
      </c>
      <c r="B53" s="18" t="s">
        <v>354</v>
      </c>
      <c r="C53" s="19" t="s">
        <v>530</v>
      </c>
      <c r="D53" s="21" t="s">
        <v>156</v>
      </c>
      <c r="E53" s="79">
        <v>2</v>
      </c>
      <c r="F53" s="15"/>
      <c r="G53" s="20">
        <f>ROUND((E53*F53),2)</f>
        <v>0</v>
      </c>
      <c r="H53" s="1"/>
      <c r="I53" s="2"/>
    </row>
    <row r="54" spans="1:9" s="28" customFormat="1" thickBot="1" x14ac:dyDescent="0.3">
      <c r="A54" s="78" t="s">
        <v>15</v>
      </c>
      <c r="B54" s="18" t="s">
        <v>355</v>
      </c>
      <c r="C54" s="19" t="s">
        <v>466</v>
      </c>
      <c r="D54" s="21" t="s">
        <v>57</v>
      </c>
      <c r="E54" s="79">
        <v>2</v>
      </c>
      <c r="F54" s="15"/>
      <c r="G54" s="20">
        <f t="shared" ref="G54:G64" si="4">ROUND((E54*F54),2)</f>
        <v>0</v>
      </c>
      <c r="H54" s="1"/>
      <c r="I54" s="2"/>
    </row>
    <row r="55" spans="1:9" s="28" customFormat="1" thickBot="1" x14ac:dyDescent="0.3">
      <c r="A55" s="78" t="s">
        <v>15</v>
      </c>
      <c r="B55" s="18" t="s">
        <v>357</v>
      </c>
      <c r="C55" s="19" t="s">
        <v>532</v>
      </c>
      <c r="D55" s="21" t="s">
        <v>156</v>
      </c>
      <c r="E55" s="79">
        <v>4</v>
      </c>
      <c r="F55" s="15"/>
      <c r="G55" s="20">
        <f t="shared" si="4"/>
        <v>0</v>
      </c>
      <c r="H55" s="1"/>
      <c r="I55" s="2"/>
    </row>
    <row r="56" spans="1:9" s="28" customFormat="1" thickBot="1" x14ac:dyDescent="0.3">
      <c r="A56" s="78" t="s">
        <v>15</v>
      </c>
      <c r="B56" s="18" t="s">
        <v>358</v>
      </c>
      <c r="C56" s="19" t="s">
        <v>533</v>
      </c>
      <c r="D56" s="21" t="s">
        <v>156</v>
      </c>
      <c r="E56" s="79">
        <v>3</v>
      </c>
      <c r="F56" s="15"/>
      <c r="G56" s="20">
        <f t="shared" si="4"/>
        <v>0</v>
      </c>
      <c r="H56" s="1"/>
      <c r="I56" s="2"/>
    </row>
    <row r="57" spans="1:9" s="28" customFormat="1" thickBot="1" x14ac:dyDescent="0.3">
      <c r="A57" s="78" t="s">
        <v>15</v>
      </c>
      <c r="B57" s="18" t="s">
        <v>359</v>
      </c>
      <c r="C57" s="19" t="s">
        <v>286</v>
      </c>
      <c r="D57" s="21" t="s">
        <v>156</v>
      </c>
      <c r="E57" s="79">
        <v>2</v>
      </c>
      <c r="F57" s="15"/>
      <c r="G57" s="20">
        <f t="shared" si="4"/>
        <v>0</v>
      </c>
      <c r="H57" s="1"/>
      <c r="I57" s="2"/>
    </row>
    <row r="58" spans="1:9" s="28" customFormat="1" thickBot="1" x14ac:dyDescent="0.3">
      <c r="A58" s="78" t="s">
        <v>15</v>
      </c>
      <c r="B58" s="18" t="s">
        <v>360</v>
      </c>
      <c r="C58" s="19" t="s">
        <v>69</v>
      </c>
      <c r="D58" s="21" t="s">
        <v>156</v>
      </c>
      <c r="E58" s="79">
        <v>2</v>
      </c>
      <c r="F58" s="15"/>
      <c r="G58" s="20">
        <f t="shared" si="4"/>
        <v>0</v>
      </c>
      <c r="H58" s="1"/>
      <c r="I58" s="2"/>
    </row>
    <row r="59" spans="1:9" s="28" customFormat="1" thickBot="1" x14ac:dyDescent="0.3">
      <c r="A59" s="78" t="s">
        <v>15</v>
      </c>
      <c r="B59" s="18" t="s">
        <v>361</v>
      </c>
      <c r="C59" s="19" t="s">
        <v>65</v>
      </c>
      <c r="D59" s="21" t="s">
        <v>156</v>
      </c>
      <c r="E59" s="79">
        <v>4</v>
      </c>
      <c r="F59" s="15"/>
      <c r="G59" s="20">
        <f t="shared" si="4"/>
        <v>0</v>
      </c>
      <c r="H59" s="1"/>
      <c r="I59" s="2"/>
    </row>
    <row r="60" spans="1:9" s="28" customFormat="1" ht="28.2" thickBot="1" x14ac:dyDescent="0.3">
      <c r="A60" s="78" t="s">
        <v>15</v>
      </c>
      <c r="B60" s="18" t="s">
        <v>362</v>
      </c>
      <c r="C60" s="19" t="s">
        <v>290</v>
      </c>
      <c r="D60" s="21" t="s">
        <v>156</v>
      </c>
      <c r="E60" s="79">
        <v>2</v>
      </c>
      <c r="F60" s="15"/>
      <c r="G60" s="20">
        <f t="shared" si="4"/>
        <v>0</v>
      </c>
      <c r="H60" s="1"/>
      <c r="I60" s="2"/>
    </row>
    <row r="61" spans="1:9" s="28" customFormat="1" thickBot="1" x14ac:dyDescent="0.3">
      <c r="A61" s="78" t="s">
        <v>15</v>
      </c>
      <c r="B61" s="18" t="s">
        <v>363</v>
      </c>
      <c r="C61" s="19" t="s">
        <v>73</v>
      </c>
      <c r="D61" s="21" t="s">
        <v>156</v>
      </c>
      <c r="E61" s="79">
        <v>4</v>
      </c>
      <c r="F61" s="15"/>
      <c r="G61" s="20">
        <f t="shared" si="4"/>
        <v>0</v>
      </c>
      <c r="H61" s="1"/>
      <c r="I61" s="2"/>
    </row>
    <row r="62" spans="1:9" s="28" customFormat="1" thickBot="1" x14ac:dyDescent="0.3">
      <c r="A62" s="78" t="s">
        <v>15</v>
      </c>
      <c r="B62" s="18" t="s">
        <v>364</v>
      </c>
      <c r="C62" s="19" t="s">
        <v>470</v>
      </c>
      <c r="D62" s="21" t="s">
        <v>156</v>
      </c>
      <c r="E62" s="79">
        <v>5</v>
      </c>
      <c r="F62" s="15"/>
      <c r="G62" s="20">
        <f t="shared" si="4"/>
        <v>0</v>
      </c>
      <c r="H62" s="1"/>
      <c r="I62" s="2"/>
    </row>
    <row r="63" spans="1:9" s="28" customFormat="1" thickBot="1" x14ac:dyDescent="0.3">
      <c r="A63" s="78" t="s">
        <v>15</v>
      </c>
      <c r="B63" s="18" t="s">
        <v>365</v>
      </c>
      <c r="C63" s="19" t="s">
        <v>471</v>
      </c>
      <c r="D63" s="21" t="s">
        <v>57</v>
      </c>
      <c r="E63" s="79">
        <v>1</v>
      </c>
      <c r="F63" s="15"/>
      <c r="G63" s="20">
        <f t="shared" si="4"/>
        <v>0</v>
      </c>
      <c r="H63" s="1"/>
      <c r="I63" s="2"/>
    </row>
    <row r="64" spans="1:9" s="28" customFormat="1" thickBot="1" x14ac:dyDescent="0.3">
      <c r="A64" s="78" t="s">
        <v>15</v>
      </c>
      <c r="B64" s="18" t="s">
        <v>366</v>
      </c>
      <c r="C64" s="19" t="s">
        <v>534</v>
      </c>
      <c r="D64" s="21" t="s">
        <v>26</v>
      </c>
      <c r="E64" s="79">
        <v>4</v>
      </c>
      <c r="F64" s="15"/>
      <c r="G64" s="20">
        <f t="shared" si="4"/>
        <v>0</v>
      </c>
      <c r="H64" s="1"/>
      <c r="I64" s="2"/>
    </row>
    <row r="65" spans="1:9" s="28" customFormat="1" ht="28.2" thickBot="1" x14ac:dyDescent="0.3">
      <c r="A65" s="81" t="s">
        <v>15</v>
      </c>
      <c r="B65" s="18" t="s">
        <v>367</v>
      </c>
      <c r="C65" s="48" t="s">
        <v>84</v>
      </c>
      <c r="D65" s="49" t="s">
        <v>85</v>
      </c>
      <c r="E65" s="82">
        <v>5</v>
      </c>
      <c r="F65" s="15"/>
      <c r="G65" s="52">
        <f>ROUND((E65*F65),2)</f>
        <v>0</v>
      </c>
      <c r="H65" s="53" t="s">
        <v>98</v>
      </c>
      <c r="I65" s="24">
        <f>ROUND(SUM(G41:G65),2)</f>
        <v>0</v>
      </c>
    </row>
    <row r="66" spans="1:9" s="28" customFormat="1" ht="28.2" thickBot="1" x14ac:dyDescent="0.3">
      <c r="A66" s="83" t="s">
        <v>99</v>
      </c>
      <c r="B66" s="12" t="s">
        <v>310</v>
      </c>
      <c r="C66" s="13" t="s">
        <v>535</v>
      </c>
      <c r="D66" s="14" t="s">
        <v>26</v>
      </c>
      <c r="E66" s="14">
        <v>28</v>
      </c>
      <c r="F66" s="15"/>
      <c r="G66" s="16">
        <f t="shared" ref="G66:G74" si="5">ROUND((E66*F66),2)</f>
        <v>0</v>
      </c>
      <c r="H66" s="27"/>
    </row>
    <row r="67" spans="1:9" s="28" customFormat="1" thickBot="1" x14ac:dyDescent="0.3">
      <c r="A67" s="84" t="s">
        <v>99</v>
      </c>
      <c r="B67" s="18" t="s">
        <v>312</v>
      </c>
      <c r="C67" s="19" t="s">
        <v>476</v>
      </c>
      <c r="D67" s="21" t="s">
        <v>57</v>
      </c>
      <c r="E67" s="21">
        <v>2</v>
      </c>
      <c r="F67" s="15"/>
      <c r="G67" s="20">
        <f t="shared" si="5"/>
        <v>0</v>
      </c>
      <c r="H67" s="27"/>
    </row>
    <row r="68" spans="1:9" s="28" customFormat="1" thickBot="1" x14ac:dyDescent="0.3">
      <c r="A68" s="84" t="s">
        <v>99</v>
      </c>
      <c r="B68" s="18" t="s">
        <v>313</v>
      </c>
      <c r="C68" s="19" t="s">
        <v>536</v>
      </c>
      <c r="D68" s="21" t="s">
        <v>57</v>
      </c>
      <c r="E68" s="21">
        <v>4</v>
      </c>
      <c r="F68" s="15"/>
      <c r="G68" s="20">
        <f t="shared" si="5"/>
        <v>0</v>
      </c>
      <c r="H68" s="27"/>
    </row>
    <row r="69" spans="1:9" s="28" customFormat="1" thickBot="1" x14ac:dyDescent="0.3">
      <c r="A69" s="84" t="s">
        <v>99</v>
      </c>
      <c r="B69" s="18" t="s">
        <v>314</v>
      </c>
      <c r="C69" s="19" t="s">
        <v>537</v>
      </c>
      <c r="D69" s="21" t="s">
        <v>57</v>
      </c>
      <c r="E69" s="21">
        <v>3</v>
      </c>
      <c r="F69" s="15"/>
      <c r="G69" s="20">
        <f t="shared" si="5"/>
        <v>0</v>
      </c>
      <c r="H69" s="27"/>
    </row>
    <row r="70" spans="1:9" s="28" customFormat="1" thickBot="1" x14ac:dyDescent="0.3">
      <c r="A70" s="84" t="s">
        <v>99</v>
      </c>
      <c r="B70" s="18" t="s">
        <v>315</v>
      </c>
      <c r="C70" s="19" t="s">
        <v>538</v>
      </c>
      <c r="D70" s="21" t="s">
        <v>26</v>
      </c>
      <c r="E70" s="21">
        <v>9</v>
      </c>
      <c r="F70" s="15"/>
      <c r="G70" s="20">
        <f t="shared" si="5"/>
        <v>0</v>
      </c>
      <c r="H70" s="27"/>
    </row>
    <row r="71" spans="1:9" s="28" customFormat="1" thickBot="1" x14ac:dyDescent="0.3">
      <c r="A71" s="84" t="s">
        <v>99</v>
      </c>
      <c r="B71" s="18" t="s">
        <v>316</v>
      </c>
      <c r="C71" s="19" t="s">
        <v>115</v>
      </c>
      <c r="D71" s="21" t="s">
        <v>26</v>
      </c>
      <c r="E71" s="21">
        <v>15</v>
      </c>
      <c r="F71" s="15"/>
      <c r="G71" s="20">
        <f t="shared" si="5"/>
        <v>0</v>
      </c>
      <c r="H71" s="27"/>
    </row>
    <row r="72" spans="1:9" s="28" customFormat="1" thickBot="1" x14ac:dyDescent="0.3">
      <c r="A72" s="84" t="s">
        <v>99</v>
      </c>
      <c r="B72" s="18" t="s">
        <v>318</v>
      </c>
      <c r="C72" s="19" t="s">
        <v>119</v>
      </c>
      <c r="D72" s="21" t="s">
        <v>26</v>
      </c>
      <c r="E72" s="21">
        <v>9</v>
      </c>
      <c r="F72" s="15"/>
      <c r="G72" s="20">
        <f t="shared" si="5"/>
        <v>0</v>
      </c>
      <c r="H72" s="27"/>
    </row>
    <row r="73" spans="1:9" s="28" customFormat="1" ht="28.2" thickBot="1" x14ac:dyDescent="0.3">
      <c r="A73" s="84" t="s">
        <v>99</v>
      </c>
      <c r="B73" s="18" t="s">
        <v>379</v>
      </c>
      <c r="C73" s="19" t="s">
        <v>539</v>
      </c>
      <c r="D73" s="21" t="s">
        <v>57</v>
      </c>
      <c r="E73" s="21">
        <v>2</v>
      </c>
      <c r="F73" s="15"/>
      <c r="G73" s="20">
        <f t="shared" si="5"/>
        <v>0</v>
      </c>
      <c r="H73" s="27"/>
    </row>
    <row r="74" spans="1:9" s="28" customFormat="1" ht="28.2" thickBot="1" x14ac:dyDescent="0.3">
      <c r="A74" s="85" t="s">
        <v>99</v>
      </c>
      <c r="B74" s="51" t="s">
        <v>380</v>
      </c>
      <c r="C74" s="22" t="s">
        <v>485</v>
      </c>
      <c r="D74" s="50" t="s">
        <v>57</v>
      </c>
      <c r="E74" s="50">
        <v>2</v>
      </c>
      <c r="F74" s="15"/>
      <c r="G74" s="23">
        <f t="shared" si="5"/>
        <v>0</v>
      </c>
      <c r="H74" s="53" t="s">
        <v>142</v>
      </c>
      <c r="I74" s="24">
        <f>ROUND(SUM(G66:G74),2)</f>
        <v>0</v>
      </c>
    </row>
    <row r="75" spans="1:9" s="28" customFormat="1" ht="42" thickBot="1" x14ac:dyDescent="0.3">
      <c r="A75" s="90"/>
      <c r="B75" s="87"/>
      <c r="C75" s="41"/>
      <c r="D75" s="88"/>
      <c r="E75" s="88"/>
      <c r="F75" s="57" t="s">
        <v>637</v>
      </c>
      <c r="G75" s="58">
        <f>SUM(G41:G74)</f>
        <v>0</v>
      </c>
      <c r="H75" s="25"/>
      <c r="I75" s="26"/>
    </row>
    <row r="76" spans="1:9" s="28" customFormat="1" ht="13.8" x14ac:dyDescent="0.25">
      <c r="A76" s="90"/>
      <c r="B76" s="87"/>
      <c r="C76" s="41"/>
      <c r="D76" s="88"/>
      <c r="E76" s="88"/>
      <c r="F76" s="91"/>
      <c r="G76" s="92"/>
      <c r="H76" s="25"/>
      <c r="I76" s="26"/>
    </row>
    <row r="77" spans="1:9" s="28" customFormat="1" ht="13.8" x14ac:dyDescent="0.25">
      <c r="A77" s="90"/>
      <c r="B77" s="87"/>
      <c r="C77" s="41"/>
      <c r="D77" s="88"/>
      <c r="E77" s="88"/>
      <c r="F77" s="91"/>
      <c r="G77" s="92"/>
      <c r="H77" s="25"/>
      <c r="I77" s="26"/>
    </row>
  </sheetData>
  <sheetProtection algorithmName="SHA-512" hashValue="YbG/7xSCaCnE6tfaNrtuUcEGPaGoBP2s1YJJnh4j9m9xT7mSfidKBj+ZsAcztZA28qnH4qvUzNp2Gg403FAPDg==" saltValue="3SJWEeXxK8qGRgzoXzbuww==" spinCount="100000" sheet="1" objects="1" scenarios="1"/>
  <mergeCells count="3">
    <mergeCell ref="A1:G2"/>
    <mergeCell ref="A4:G4"/>
    <mergeCell ref="A39:G39"/>
  </mergeCells>
  <pageMargins left="0.7" right="0.7" top="0.75" bottom="0.75" header="0.3" footer="0.3"/>
  <pageSetup paperSize="9" orientation="portrait" horizontalDpi="300"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27D86-5835-46F1-9CB8-53D74E6C808E}">
  <dimension ref="A1:I61"/>
  <sheetViews>
    <sheetView zoomScale="70" zoomScaleNormal="70" workbookViewId="0">
      <selection activeCell="A4" sqref="A4"/>
    </sheetView>
  </sheetViews>
  <sheetFormatPr defaultColWidth="9.21875" defaultRowHeight="13.8" x14ac:dyDescent="0.25"/>
  <cols>
    <col min="1" max="1" width="39.5546875" style="39" customWidth="1"/>
    <col min="2" max="2" width="10.5546875" style="40" customWidth="1"/>
    <col min="3" max="3" width="88.77734375" style="41" bestFit="1" customWidth="1"/>
    <col min="4" max="4" width="9.21875" style="40"/>
    <col min="5" max="5" width="16.44140625" style="40" customWidth="1"/>
    <col min="6" max="6" width="20.5546875" style="42" customWidth="1"/>
    <col min="7" max="7" width="14.5546875" style="40" customWidth="1"/>
    <col min="8" max="8" width="21.5546875" style="1" customWidth="1"/>
    <col min="9" max="9" width="16.21875" style="2" customWidth="1"/>
    <col min="10" max="16384" width="9.21875" style="2"/>
  </cols>
  <sheetData>
    <row r="1" spans="1:9" ht="40.049999999999997" customHeight="1" x14ac:dyDescent="0.25">
      <c r="A1" s="274" t="s">
        <v>523</v>
      </c>
      <c r="B1" s="274"/>
      <c r="C1" s="274"/>
      <c r="D1" s="274"/>
      <c r="E1" s="274"/>
      <c r="F1" s="274"/>
      <c r="G1" s="274"/>
    </row>
    <row r="2" spans="1:9" ht="21.75" customHeight="1" thickBot="1" x14ac:dyDescent="0.3">
      <c r="A2" s="3"/>
      <c r="B2" s="3"/>
      <c r="C2" s="3"/>
      <c r="D2" s="3"/>
      <c r="E2" s="4"/>
      <c r="F2" s="3"/>
      <c r="G2" s="3"/>
    </row>
    <row r="3" spans="1:9" ht="21.75" customHeight="1" thickBot="1" x14ac:dyDescent="0.3">
      <c r="A3" s="285" t="s">
        <v>638</v>
      </c>
      <c r="B3" s="286"/>
      <c r="C3" s="286"/>
      <c r="D3" s="286"/>
      <c r="E3" s="286"/>
      <c r="F3" s="286"/>
      <c r="G3" s="287"/>
    </row>
    <row r="4" spans="1:9" ht="47.1" customHeight="1" thickBot="1" x14ac:dyDescent="0.3">
      <c r="A4" s="61" t="s">
        <v>8</v>
      </c>
      <c r="B4" s="62" t="s">
        <v>9</v>
      </c>
      <c r="C4" s="63" t="s">
        <v>10</v>
      </c>
      <c r="D4" s="63" t="s">
        <v>11</v>
      </c>
      <c r="E4" s="64" t="s">
        <v>12</v>
      </c>
      <c r="F4" s="65" t="s">
        <v>13</v>
      </c>
      <c r="G4" s="66" t="s">
        <v>14</v>
      </c>
      <c r="H4" s="127"/>
      <c r="I4" s="40"/>
    </row>
    <row r="5" spans="1:9" ht="14.4" thickBot="1" x14ac:dyDescent="0.3">
      <c r="A5" s="11" t="s">
        <v>143</v>
      </c>
      <c r="B5" s="67" t="s">
        <v>294</v>
      </c>
      <c r="C5" s="68" t="s">
        <v>144</v>
      </c>
      <c r="D5" s="14" t="s">
        <v>57</v>
      </c>
      <c r="E5" s="14">
        <v>1</v>
      </c>
      <c r="F5" s="69"/>
      <c r="G5" s="16">
        <f>ROUND((E5*F5),2)</f>
        <v>0</v>
      </c>
      <c r="H5" s="127"/>
      <c r="I5" s="40"/>
    </row>
    <row r="6" spans="1:9" ht="14.4" thickBot="1" x14ac:dyDescent="0.3">
      <c r="A6" s="17" t="s">
        <v>143</v>
      </c>
      <c r="B6" s="70" t="s">
        <v>295</v>
      </c>
      <c r="C6" s="60" t="s">
        <v>549</v>
      </c>
      <c r="D6" s="21" t="s">
        <v>21</v>
      </c>
      <c r="E6" s="21">
        <v>2</v>
      </c>
      <c r="F6" s="69"/>
      <c r="G6" s="20">
        <f>ROUND((E6*F6),2)</f>
        <v>0</v>
      </c>
      <c r="H6" s="127"/>
      <c r="I6" s="40"/>
    </row>
    <row r="7" spans="1:9" ht="14.4" thickBot="1" x14ac:dyDescent="0.3">
      <c r="A7" s="17" t="s">
        <v>143</v>
      </c>
      <c r="B7" s="70" t="s">
        <v>296</v>
      </c>
      <c r="C7" s="60" t="s">
        <v>145</v>
      </c>
      <c r="D7" s="21" t="s">
        <v>26</v>
      </c>
      <c r="E7" s="21">
        <v>50</v>
      </c>
      <c r="F7" s="69"/>
      <c r="G7" s="20">
        <f>ROUND((E7*F7),2)</f>
        <v>0</v>
      </c>
      <c r="H7" s="127"/>
      <c r="I7" s="40"/>
    </row>
    <row r="8" spans="1:9" ht="14.4" thickBot="1" x14ac:dyDescent="0.3">
      <c r="A8" s="17" t="s">
        <v>143</v>
      </c>
      <c r="B8" s="70" t="s">
        <v>298</v>
      </c>
      <c r="C8" s="60" t="s">
        <v>146</v>
      </c>
      <c r="D8" s="21" t="s">
        <v>26</v>
      </c>
      <c r="E8" s="21">
        <v>15</v>
      </c>
      <c r="F8" s="69"/>
      <c r="G8" s="20">
        <f t="shared" ref="G8:G10" si="0">ROUND((E8*F8),2)</f>
        <v>0</v>
      </c>
      <c r="H8" s="127"/>
      <c r="I8" s="40"/>
    </row>
    <row r="9" spans="1:9" ht="14.4" thickBot="1" x14ac:dyDescent="0.3">
      <c r="A9" s="17" t="s">
        <v>143</v>
      </c>
      <c r="B9" s="70" t="s">
        <v>300</v>
      </c>
      <c r="C9" s="60" t="s">
        <v>147</v>
      </c>
      <c r="D9" s="21" t="s">
        <v>76</v>
      </c>
      <c r="E9" s="21">
        <v>110</v>
      </c>
      <c r="F9" s="69"/>
      <c r="G9" s="20">
        <f>ROUND((E9*F9),2)</f>
        <v>0</v>
      </c>
      <c r="H9" s="127"/>
      <c r="I9" s="40"/>
    </row>
    <row r="10" spans="1:9" ht="14.4" thickBot="1" x14ac:dyDescent="0.3">
      <c r="A10" s="17" t="s">
        <v>143</v>
      </c>
      <c r="B10" s="70" t="s">
        <v>301</v>
      </c>
      <c r="C10" s="60" t="s">
        <v>150</v>
      </c>
      <c r="D10" s="21" t="s">
        <v>26</v>
      </c>
      <c r="E10" s="21">
        <v>75</v>
      </c>
      <c r="F10" s="69"/>
      <c r="G10" s="20">
        <f t="shared" si="0"/>
        <v>0</v>
      </c>
      <c r="H10" s="127"/>
      <c r="I10" s="40"/>
    </row>
    <row r="11" spans="1:9" ht="14.4" thickBot="1" x14ac:dyDescent="0.3">
      <c r="A11" s="17" t="s">
        <v>143</v>
      </c>
      <c r="B11" s="70" t="s">
        <v>303</v>
      </c>
      <c r="C11" s="60" t="s">
        <v>151</v>
      </c>
      <c r="D11" s="21" t="s">
        <v>85</v>
      </c>
      <c r="E11" s="21">
        <v>1</v>
      </c>
      <c r="F11" s="69"/>
      <c r="G11" s="20">
        <f>ROUND((E11*F11),2)</f>
        <v>0</v>
      </c>
      <c r="H11" s="127"/>
      <c r="I11" s="40"/>
    </row>
    <row r="12" spans="1:9" ht="14.4" thickBot="1" x14ac:dyDescent="0.3">
      <c r="A12" s="17" t="s">
        <v>143</v>
      </c>
      <c r="B12" s="70" t="s">
        <v>304</v>
      </c>
      <c r="C12" s="142" t="s">
        <v>388</v>
      </c>
      <c r="D12" s="49" t="s">
        <v>76</v>
      </c>
      <c r="E12" s="49">
        <v>20</v>
      </c>
      <c r="F12" s="69"/>
      <c r="G12" s="20">
        <f>ROUND((E12*F12),2)</f>
        <v>0</v>
      </c>
      <c r="H12" s="127"/>
      <c r="I12" s="40"/>
    </row>
    <row r="13" spans="1:9" ht="14.4" thickBot="1" x14ac:dyDescent="0.3">
      <c r="A13" s="17" t="s">
        <v>143</v>
      </c>
      <c r="B13" s="70" t="s">
        <v>306</v>
      </c>
      <c r="C13" s="142" t="s">
        <v>153</v>
      </c>
      <c r="D13" s="49" t="s">
        <v>154</v>
      </c>
      <c r="E13" s="49">
        <v>10</v>
      </c>
      <c r="F13" s="69"/>
      <c r="G13" s="20">
        <f t="shared" ref="G13:G16" si="1">ROUND((E13*F13),2)</f>
        <v>0</v>
      </c>
      <c r="H13" s="127"/>
      <c r="I13" s="40"/>
    </row>
    <row r="14" spans="1:9" ht="14.4" thickBot="1" x14ac:dyDescent="0.3">
      <c r="A14" s="17" t="s">
        <v>143</v>
      </c>
      <c r="B14" s="70" t="s">
        <v>307</v>
      </c>
      <c r="C14" s="142" t="s">
        <v>299</v>
      </c>
      <c r="D14" s="49" t="s">
        <v>156</v>
      </c>
      <c r="E14" s="49">
        <v>4</v>
      </c>
      <c r="F14" s="69"/>
      <c r="G14" s="20">
        <f>ROUND((E14*F14),2)</f>
        <v>0</v>
      </c>
      <c r="H14" s="127"/>
      <c r="I14" s="40"/>
    </row>
    <row r="15" spans="1:9" ht="14.4" thickBot="1" x14ac:dyDescent="0.3">
      <c r="A15" s="17" t="s">
        <v>143</v>
      </c>
      <c r="B15" s="70" t="s">
        <v>308</v>
      </c>
      <c r="C15" s="142" t="s">
        <v>158</v>
      </c>
      <c r="D15" s="49" t="s">
        <v>76</v>
      </c>
      <c r="E15" s="49">
        <v>28</v>
      </c>
      <c r="F15" s="69"/>
      <c r="G15" s="20">
        <f t="shared" si="1"/>
        <v>0</v>
      </c>
      <c r="H15" s="127"/>
      <c r="I15" s="40"/>
    </row>
    <row r="16" spans="1:9" ht="14.4" thickBot="1" x14ac:dyDescent="0.3">
      <c r="A16" s="17" t="s">
        <v>143</v>
      </c>
      <c r="B16" s="70" t="s">
        <v>309</v>
      </c>
      <c r="C16" s="142" t="s">
        <v>550</v>
      </c>
      <c r="D16" s="49" t="s">
        <v>76</v>
      </c>
      <c r="E16" s="49">
        <v>180</v>
      </c>
      <c r="F16" s="69"/>
      <c r="G16" s="20">
        <f t="shared" si="1"/>
        <v>0</v>
      </c>
      <c r="H16" s="127"/>
      <c r="I16" s="40"/>
    </row>
    <row r="17" spans="1:9" ht="34.35" customHeight="1" thickBot="1" x14ac:dyDescent="0.3">
      <c r="A17" s="29" t="s">
        <v>143</v>
      </c>
      <c r="B17" s="70" t="s">
        <v>354</v>
      </c>
      <c r="C17" s="143" t="s">
        <v>159</v>
      </c>
      <c r="D17" s="50" t="s">
        <v>154</v>
      </c>
      <c r="E17" s="50">
        <v>57</v>
      </c>
      <c r="F17" s="69"/>
      <c r="G17" s="23">
        <f>ROUND((E17*F17),2)</f>
        <v>0</v>
      </c>
      <c r="H17" s="128" t="s">
        <v>98</v>
      </c>
      <c r="I17" s="129">
        <f>ROUND(SUM(G5:G17),2)</f>
        <v>0</v>
      </c>
    </row>
    <row r="18" spans="1:9" ht="14.4" thickBot="1" x14ac:dyDescent="0.3">
      <c r="A18" s="11" t="s">
        <v>160</v>
      </c>
      <c r="B18" s="67" t="s">
        <v>310</v>
      </c>
      <c r="C18" s="68" t="s">
        <v>488</v>
      </c>
      <c r="D18" s="14" t="s">
        <v>85</v>
      </c>
      <c r="E18" s="14">
        <v>1</v>
      </c>
      <c r="F18" s="69"/>
      <c r="G18" s="16">
        <f>ROUND((E18*F18),2)</f>
        <v>0</v>
      </c>
      <c r="H18" s="40"/>
      <c r="I18" s="40"/>
    </row>
    <row r="19" spans="1:9" ht="28.2" thickBot="1" x14ac:dyDescent="0.3">
      <c r="A19" s="17" t="s">
        <v>160</v>
      </c>
      <c r="B19" s="70" t="s">
        <v>312</v>
      </c>
      <c r="C19" s="60" t="s">
        <v>311</v>
      </c>
      <c r="D19" s="21" t="s">
        <v>85</v>
      </c>
      <c r="E19" s="21">
        <v>6</v>
      </c>
      <c r="F19" s="69"/>
      <c r="G19" s="20">
        <f>ROUND((E19*F19),2)</f>
        <v>0</v>
      </c>
      <c r="H19" s="40"/>
      <c r="I19" s="40"/>
    </row>
    <row r="20" spans="1:9" ht="28.2" thickBot="1" x14ac:dyDescent="0.3">
      <c r="A20" s="17" t="s">
        <v>160</v>
      </c>
      <c r="B20" s="70" t="s">
        <v>313</v>
      </c>
      <c r="C20" s="142" t="s">
        <v>161</v>
      </c>
      <c r="D20" s="49" t="s">
        <v>85</v>
      </c>
      <c r="E20" s="49">
        <v>26</v>
      </c>
      <c r="F20" s="69"/>
      <c r="G20" s="20">
        <f>ROUND((E20*F20),2)</f>
        <v>0</v>
      </c>
      <c r="H20" s="40"/>
      <c r="I20" s="40"/>
    </row>
    <row r="21" spans="1:9" ht="14.4" thickBot="1" x14ac:dyDescent="0.3">
      <c r="A21" s="17" t="s">
        <v>160</v>
      </c>
      <c r="B21" s="70" t="s">
        <v>314</v>
      </c>
      <c r="C21" s="142" t="s">
        <v>551</v>
      </c>
      <c r="D21" s="49" t="s">
        <v>76</v>
      </c>
      <c r="E21" s="49">
        <v>47</v>
      </c>
      <c r="F21" s="69"/>
      <c r="G21" s="20">
        <f t="shared" ref="G21:G25" si="2">ROUND((E21*F21),2)</f>
        <v>0</v>
      </c>
      <c r="H21" s="40"/>
      <c r="I21" s="40"/>
    </row>
    <row r="22" spans="1:9" ht="14.4" thickBot="1" x14ac:dyDescent="0.3">
      <c r="A22" s="17" t="s">
        <v>160</v>
      </c>
      <c r="B22" s="70" t="s">
        <v>315</v>
      </c>
      <c r="C22" s="142" t="s">
        <v>162</v>
      </c>
      <c r="D22" s="49" t="s">
        <v>76</v>
      </c>
      <c r="E22" s="49">
        <v>82</v>
      </c>
      <c r="F22" s="69"/>
      <c r="G22" s="20">
        <f t="shared" si="2"/>
        <v>0</v>
      </c>
      <c r="H22" s="40"/>
      <c r="I22" s="40"/>
    </row>
    <row r="23" spans="1:9" ht="14.4" thickBot="1" x14ac:dyDescent="0.3">
      <c r="A23" s="17" t="s">
        <v>160</v>
      </c>
      <c r="B23" s="70" t="s">
        <v>316</v>
      </c>
      <c r="C23" s="142" t="s">
        <v>552</v>
      </c>
      <c r="D23" s="49" t="s">
        <v>85</v>
      </c>
      <c r="E23" s="49">
        <v>14.1</v>
      </c>
      <c r="F23" s="69"/>
      <c r="G23" s="20">
        <f t="shared" si="2"/>
        <v>0</v>
      </c>
      <c r="H23" s="40"/>
      <c r="I23" s="40"/>
    </row>
    <row r="24" spans="1:9" ht="14.4" thickBot="1" x14ac:dyDescent="0.3">
      <c r="A24" s="17" t="s">
        <v>160</v>
      </c>
      <c r="B24" s="70" t="s">
        <v>318</v>
      </c>
      <c r="C24" s="142" t="s">
        <v>163</v>
      </c>
      <c r="D24" s="49" t="s">
        <v>85</v>
      </c>
      <c r="E24" s="49">
        <v>24.6</v>
      </c>
      <c r="F24" s="69"/>
      <c r="G24" s="20">
        <f t="shared" si="2"/>
        <v>0</v>
      </c>
      <c r="H24" s="40"/>
      <c r="I24" s="40"/>
    </row>
    <row r="25" spans="1:9" ht="14.4" thickBot="1" x14ac:dyDescent="0.3">
      <c r="A25" s="17" t="s">
        <v>160</v>
      </c>
      <c r="B25" s="70" t="s">
        <v>379</v>
      </c>
      <c r="C25" s="142" t="s">
        <v>208</v>
      </c>
      <c r="D25" s="49" t="s">
        <v>76</v>
      </c>
      <c r="E25" s="49">
        <v>12</v>
      </c>
      <c r="F25" s="69"/>
      <c r="G25" s="20">
        <f t="shared" si="2"/>
        <v>0</v>
      </c>
      <c r="H25" s="40"/>
      <c r="I25" s="40"/>
    </row>
    <row r="26" spans="1:9" s="28" customFormat="1" ht="28.2" thickBot="1" x14ac:dyDescent="0.3">
      <c r="A26" s="120" t="s">
        <v>160</v>
      </c>
      <c r="B26" s="70" t="s">
        <v>380</v>
      </c>
      <c r="C26" s="142" t="s">
        <v>209</v>
      </c>
      <c r="D26" s="49" t="s">
        <v>76</v>
      </c>
      <c r="E26" s="49">
        <v>12</v>
      </c>
      <c r="F26" s="69"/>
      <c r="G26" s="52">
        <f>ROUND((E26*F26),2)</f>
        <v>0</v>
      </c>
      <c r="H26" s="128" t="s">
        <v>142</v>
      </c>
      <c r="I26" s="129">
        <f>ROUND(SUM(G18:G26),2)</f>
        <v>0</v>
      </c>
    </row>
    <row r="27" spans="1:9" s="28" customFormat="1" ht="28.2" thickBot="1" x14ac:dyDescent="0.3">
      <c r="A27" s="11" t="s">
        <v>447</v>
      </c>
      <c r="B27" s="12" t="s">
        <v>319</v>
      </c>
      <c r="C27" s="68" t="s">
        <v>553</v>
      </c>
      <c r="D27" s="14" t="s">
        <v>85</v>
      </c>
      <c r="E27" s="14">
        <v>5</v>
      </c>
      <c r="F27" s="69"/>
      <c r="G27" s="16">
        <f t="shared" ref="G27:G57" si="3">ROUND((E27*F27),2)</f>
        <v>0</v>
      </c>
      <c r="H27" s="131"/>
      <c r="I27" s="132"/>
    </row>
    <row r="28" spans="1:9" s="28" customFormat="1" ht="28.2" thickBot="1" x14ac:dyDescent="0.3">
      <c r="A28" s="17" t="s">
        <v>447</v>
      </c>
      <c r="B28" s="18" t="s">
        <v>320</v>
      </c>
      <c r="C28" s="60" t="s">
        <v>554</v>
      </c>
      <c r="D28" s="21" t="s">
        <v>76</v>
      </c>
      <c r="E28" s="21">
        <v>22</v>
      </c>
      <c r="F28" s="69"/>
      <c r="G28" s="20">
        <f>ROUND((E28*F28),2)</f>
        <v>0</v>
      </c>
      <c r="H28" s="131"/>
      <c r="I28" s="132"/>
    </row>
    <row r="29" spans="1:9" s="28" customFormat="1" ht="28.2" thickBot="1" x14ac:dyDescent="0.3">
      <c r="A29" s="17" t="s">
        <v>447</v>
      </c>
      <c r="B29" s="18" t="s">
        <v>321</v>
      </c>
      <c r="C29" s="142" t="s">
        <v>555</v>
      </c>
      <c r="D29" s="49" t="s">
        <v>76</v>
      </c>
      <c r="E29" s="49">
        <v>30</v>
      </c>
      <c r="F29" s="69"/>
      <c r="G29" s="20">
        <f t="shared" ref="G29:G31" si="4">ROUND((E29*F29),2)</f>
        <v>0</v>
      </c>
      <c r="H29" s="131"/>
      <c r="I29" s="132"/>
    </row>
    <row r="30" spans="1:9" s="28" customFormat="1" ht="28.2" thickBot="1" x14ac:dyDescent="0.3">
      <c r="A30" s="17" t="s">
        <v>447</v>
      </c>
      <c r="B30" s="18" t="s">
        <v>396</v>
      </c>
      <c r="C30" s="142" t="s">
        <v>166</v>
      </c>
      <c r="D30" s="49" t="s">
        <v>76</v>
      </c>
      <c r="E30" s="49">
        <v>36</v>
      </c>
      <c r="F30" s="69"/>
      <c r="G30" s="20">
        <f t="shared" si="4"/>
        <v>0</v>
      </c>
      <c r="H30" s="131"/>
      <c r="I30" s="132"/>
    </row>
    <row r="31" spans="1:9" s="28" customFormat="1" ht="28.2" thickBot="1" x14ac:dyDescent="0.3">
      <c r="A31" s="17" t="s">
        <v>447</v>
      </c>
      <c r="B31" s="18" t="s">
        <v>397</v>
      </c>
      <c r="C31" s="142" t="s">
        <v>543</v>
      </c>
      <c r="D31" s="49" t="s">
        <v>76</v>
      </c>
      <c r="E31" s="49">
        <v>36</v>
      </c>
      <c r="F31" s="69"/>
      <c r="G31" s="20">
        <f t="shared" si="4"/>
        <v>0</v>
      </c>
      <c r="H31" s="131"/>
      <c r="I31" s="132"/>
    </row>
    <row r="32" spans="1:9" s="28" customFormat="1" ht="28.2" thickBot="1" x14ac:dyDescent="0.3">
      <c r="A32" s="120" t="s">
        <v>447</v>
      </c>
      <c r="B32" s="18" t="s">
        <v>556</v>
      </c>
      <c r="C32" s="144" t="s">
        <v>170</v>
      </c>
      <c r="D32" s="145" t="s">
        <v>26</v>
      </c>
      <c r="E32" s="146">
        <v>79</v>
      </c>
      <c r="F32" s="69"/>
      <c r="G32" s="52">
        <f t="shared" si="3"/>
        <v>0</v>
      </c>
      <c r="H32" s="128" t="s">
        <v>171</v>
      </c>
      <c r="I32" s="129">
        <f>ROUND(SUM(G27:G32),2)</f>
        <v>0</v>
      </c>
    </row>
    <row r="33" spans="1:9" s="28" customFormat="1" ht="28.2" thickBot="1" x14ac:dyDescent="0.3">
      <c r="A33" s="11" t="s">
        <v>517</v>
      </c>
      <c r="B33" s="12" t="s">
        <v>322</v>
      </c>
      <c r="C33" s="147" t="s">
        <v>441</v>
      </c>
      <c r="D33" s="148" t="s">
        <v>85</v>
      </c>
      <c r="E33" s="149">
        <v>5</v>
      </c>
      <c r="F33" s="69"/>
      <c r="G33" s="16">
        <f t="shared" si="3"/>
        <v>0</v>
      </c>
      <c r="H33" s="131"/>
      <c r="I33" s="132"/>
    </row>
    <row r="34" spans="1:9" s="28" customFormat="1" ht="28.2" thickBot="1" x14ac:dyDescent="0.3">
      <c r="A34" s="17" t="s">
        <v>517</v>
      </c>
      <c r="B34" s="18" t="s">
        <v>323</v>
      </c>
      <c r="C34" s="150" t="s">
        <v>174</v>
      </c>
      <c r="D34" s="151" t="s">
        <v>76</v>
      </c>
      <c r="E34" s="152">
        <v>25</v>
      </c>
      <c r="F34" s="69"/>
      <c r="G34" s="20">
        <f t="shared" si="3"/>
        <v>0</v>
      </c>
      <c r="H34" s="131"/>
      <c r="I34" s="132"/>
    </row>
    <row r="35" spans="1:9" s="28" customFormat="1" ht="28.2" thickBot="1" x14ac:dyDescent="0.3">
      <c r="A35" s="17" t="s">
        <v>517</v>
      </c>
      <c r="B35" s="18" t="s">
        <v>324</v>
      </c>
      <c r="C35" s="150" t="s">
        <v>400</v>
      </c>
      <c r="D35" s="151" t="s">
        <v>76</v>
      </c>
      <c r="E35" s="152">
        <v>25</v>
      </c>
      <c r="F35" s="69"/>
      <c r="G35" s="20">
        <f t="shared" si="3"/>
        <v>0</v>
      </c>
      <c r="H35" s="131"/>
      <c r="I35" s="132"/>
    </row>
    <row r="36" spans="1:9" s="28" customFormat="1" ht="28.2" thickBot="1" x14ac:dyDescent="0.3">
      <c r="A36" s="17" t="s">
        <v>517</v>
      </c>
      <c r="B36" s="18" t="s">
        <v>325</v>
      </c>
      <c r="C36" s="150" t="s">
        <v>227</v>
      </c>
      <c r="D36" s="151" t="s">
        <v>76</v>
      </c>
      <c r="E36" s="152">
        <v>22</v>
      </c>
      <c r="F36" s="69"/>
      <c r="G36" s="20">
        <f t="shared" si="3"/>
        <v>0</v>
      </c>
      <c r="H36" s="131"/>
      <c r="I36" s="132"/>
    </row>
    <row r="37" spans="1:9" s="28" customFormat="1" ht="28.2" thickBot="1" x14ac:dyDescent="0.3">
      <c r="A37" s="17" t="s">
        <v>517</v>
      </c>
      <c r="B37" s="18" t="s">
        <v>326</v>
      </c>
      <c r="C37" s="150" t="s">
        <v>182</v>
      </c>
      <c r="D37" s="151" t="s">
        <v>76</v>
      </c>
      <c r="E37" s="152">
        <v>3</v>
      </c>
      <c r="F37" s="69"/>
      <c r="G37" s="20">
        <f t="shared" si="3"/>
        <v>0</v>
      </c>
      <c r="H37" s="131"/>
      <c r="I37" s="132"/>
    </row>
    <row r="38" spans="1:9" s="28" customFormat="1" ht="28.2" thickBot="1" x14ac:dyDescent="0.3">
      <c r="A38" s="17" t="s">
        <v>517</v>
      </c>
      <c r="B38" s="18" t="s">
        <v>327</v>
      </c>
      <c r="C38" s="150" t="s">
        <v>401</v>
      </c>
      <c r="D38" s="151" t="s">
        <v>26</v>
      </c>
      <c r="E38" s="152">
        <v>28</v>
      </c>
      <c r="F38" s="69"/>
      <c r="G38" s="20">
        <f t="shared" si="3"/>
        <v>0</v>
      </c>
      <c r="H38" s="131"/>
      <c r="I38" s="132"/>
    </row>
    <row r="39" spans="1:9" s="28" customFormat="1" ht="28.2" thickBot="1" x14ac:dyDescent="0.3">
      <c r="A39" s="17" t="s">
        <v>517</v>
      </c>
      <c r="B39" s="18" t="s">
        <v>328</v>
      </c>
      <c r="C39" s="150" t="s">
        <v>188</v>
      </c>
      <c r="D39" s="151" t="s">
        <v>26</v>
      </c>
      <c r="E39" s="152">
        <v>15</v>
      </c>
      <c r="F39" s="69"/>
      <c r="G39" s="20">
        <f t="shared" si="3"/>
        <v>0</v>
      </c>
      <c r="H39" s="131"/>
      <c r="I39" s="132"/>
    </row>
    <row r="40" spans="1:9" s="28" customFormat="1" ht="28.2" thickBot="1" x14ac:dyDescent="0.3">
      <c r="A40" s="17" t="s">
        <v>517</v>
      </c>
      <c r="B40" s="18" t="s">
        <v>329</v>
      </c>
      <c r="C40" s="144" t="s">
        <v>190</v>
      </c>
      <c r="D40" s="145" t="s">
        <v>26</v>
      </c>
      <c r="E40" s="146">
        <v>28</v>
      </c>
      <c r="F40" s="69"/>
      <c r="G40" s="52">
        <f t="shared" si="3"/>
        <v>0</v>
      </c>
      <c r="H40" s="141" t="s">
        <v>191</v>
      </c>
      <c r="I40" s="129">
        <f>ROUND(SUM(G33:G40),2)</f>
        <v>0</v>
      </c>
    </row>
    <row r="41" spans="1:9" s="28" customFormat="1" ht="28.2" thickBot="1" x14ac:dyDescent="0.3">
      <c r="A41" s="11" t="s">
        <v>557</v>
      </c>
      <c r="B41" s="12" t="s">
        <v>330</v>
      </c>
      <c r="C41" s="147" t="s">
        <v>174</v>
      </c>
      <c r="D41" s="148" t="s">
        <v>76</v>
      </c>
      <c r="E41" s="149">
        <v>66</v>
      </c>
      <c r="F41" s="69"/>
      <c r="G41" s="16">
        <f t="shared" si="3"/>
        <v>0</v>
      </c>
      <c r="H41" s="131"/>
      <c r="I41" s="132"/>
    </row>
    <row r="42" spans="1:9" s="28" customFormat="1" ht="28.2" thickBot="1" x14ac:dyDescent="0.3">
      <c r="A42" s="17" t="s">
        <v>557</v>
      </c>
      <c r="B42" s="18" t="s">
        <v>331</v>
      </c>
      <c r="C42" s="150" t="s">
        <v>400</v>
      </c>
      <c r="D42" s="151" t="s">
        <v>76</v>
      </c>
      <c r="E42" s="152">
        <v>66</v>
      </c>
      <c r="F42" s="69"/>
      <c r="G42" s="20">
        <f t="shared" si="3"/>
        <v>0</v>
      </c>
      <c r="H42" s="131"/>
      <c r="I42" s="132"/>
    </row>
    <row r="43" spans="1:9" s="28" customFormat="1" ht="28.2" thickBot="1" x14ac:dyDescent="0.3">
      <c r="A43" s="17" t="s">
        <v>557</v>
      </c>
      <c r="B43" s="18" t="s">
        <v>332</v>
      </c>
      <c r="C43" s="150" t="s">
        <v>227</v>
      </c>
      <c r="D43" s="151" t="s">
        <v>76</v>
      </c>
      <c r="E43" s="152">
        <v>61</v>
      </c>
      <c r="F43" s="69"/>
      <c r="G43" s="20">
        <f t="shared" si="3"/>
        <v>0</v>
      </c>
      <c r="H43" s="131"/>
      <c r="I43" s="132"/>
    </row>
    <row r="44" spans="1:9" s="28" customFormat="1" ht="28.2" thickBot="1" x14ac:dyDescent="0.3">
      <c r="A44" s="17" t="s">
        <v>557</v>
      </c>
      <c r="B44" s="18" t="s">
        <v>333</v>
      </c>
      <c r="C44" s="150" t="s">
        <v>182</v>
      </c>
      <c r="D44" s="151" t="s">
        <v>76</v>
      </c>
      <c r="E44" s="152">
        <v>3</v>
      </c>
      <c r="F44" s="69"/>
      <c r="G44" s="20">
        <f t="shared" si="3"/>
        <v>0</v>
      </c>
      <c r="H44" s="131"/>
      <c r="I44" s="132"/>
    </row>
    <row r="45" spans="1:9" s="28" customFormat="1" ht="31.5" customHeight="1" thickBot="1" x14ac:dyDescent="0.3">
      <c r="A45" s="17" t="s">
        <v>557</v>
      </c>
      <c r="B45" s="18" t="s">
        <v>334</v>
      </c>
      <c r="C45" s="150" t="s">
        <v>184</v>
      </c>
      <c r="D45" s="151" t="s">
        <v>76</v>
      </c>
      <c r="E45" s="152">
        <v>2</v>
      </c>
      <c r="F45" s="69"/>
      <c r="G45" s="20">
        <f t="shared" si="3"/>
        <v>0</v>
      </c>
      <c r="H45" s="131"/>
      <c r="I45" s="132"/>
    </row>
    <row r="46" spans="1:9" ht="28.2" thickBot="1" x14ac:dyDescent="0.3">
      <c r="A46" s="17" t="s">
        <v>557</v>
      </c>
      <c r="B46" s="18" t="s">
        <v>335</v>
      </c>
      <c r="C46" s="150" t="s">
        <v>401</v>
      </c>
      <c r="D46" s="151" t="s">
        <v>26</v>
      </c>
      <c r="E46" s="152">
        <v>25</v>
      </c>
      <c r="F46" s="69"/>
      <c r="G46" s="20">
        <f t="shared" si="3"/>
        <v>0</v>
      </c>
      <c r="H46" s="131"/>
      <c r="I46" s="132"/>
    </row>
    <row r="47" spans="1:9" ht="28.2" thickBot="1" x14ac:dyDescent="0.3">
      <c r="A47" s="29" t="s">
        <v>557</v>
      </c>
      <c r="B47" s="18" t="s">
        <v>336</v>
      </c>
      <c r="C47" s="158" t="s">
        <v>190</v>
      </c>
      <c r="D47" s="153" t="s">
        <v>26</v>
      </c>
      <c r="E47" s="154">
        <v>25</v>
      </c>
      <c r="F47" s="69"/>
      <c r="G47" s="23">
        <f t="shared" si="3"/>
        <v>0</v>
      </c>
      <c r="H47" s="141" t="s">
        <v>337</v>
      </c>
      <c r="I47" s="129">
        <f>ROUND(SUM(G41:G47),2)</f>
        <v>0</v>
      </c>
    </row>
    <row r="48" spans="1:9" ht="14.4" thickBot="1" x14ac:dyDescent="0.3">
      <c r="A48" s="11" t="s">
        <v>558</v>
      </c>
      <c r="B48" s="12" t="s">
        <v>559</v>
      </c>
      <c r="C48" s="147" t="s">
        <v>400</v>
      </c>
      <c r="D48" s="148" t="s">
        <v>76</v>
      </c>
      <c r="E48" s="149">
        <v>16</v>
      </c>
      <c r="F48" s="69"/>
      <c r="G48" s="16">
        <f t="shared" si="3"/>
        <v>0</v>
      </c>
      <c r="H48" s="131"/>
      <c r="I48" s="132"/>
    </row>
    <row r="49" spans="1:9" ht="14.4" thickBot="1" x14ac:dyDescent="0.3">
      <c r="A49" s="17" t="s">
        <v>558</v>
      </c>
      <c r="B49" s="18" t="s">
        <v>560</v>
      </c>
      <c r="C49" s="150" t="s">
        <v>227</v>
      </c>
      <c r="D49" s="151" t="s">
        <v>76</v>
      </c>
      <c r="E49" s="152">
        <v>10</v>
      </c>
      <c r="F49" s="69"/>
      <c r="G49" s="20">
        <f t="shared" si="3"/>
        <v>0</v>
      </c>
      <c r="H49" s="131"/>
      <c r="I49" s="132"/>
    </row>
    <row r="50" spans="1:9" ht="14.4" thickBot="1" x14ac:dyDescent="0.3">
      <c r="A50" s="17" t="s">
        <v>558</v>
      </c>
      <c r="B50" s="18" t="s">
        <v>561</v>
      </c>
      <c r="C50" s="150" t="s">
        <v>182</v>
      </c>
      <c r="D50" s="151" t="s">
        <v>76</v>
      </c>
      <c r="E50" s="152">
        <v>6</v>
      </c>
      <c r="F50" s="69"/>
      <c r="G50" s="20">
        <f t="shared" si="3"/>
        <v>0</v>
      </c>
      <c r="H50" s="131"/>
      <c r="I50" s="132"/>
    </row>
    <row r="51" spans="1:9" ht="14.4" thickBot="1" x14ac:dyDescent="0.3">
      <c r="A51" s="17" t="s">
        <v>558</v>
      </c>
      <c r="B51" s="18" t="s">
        <v>562</v>
      </c>
      <c r="C51" s="150" t="s">
        <v>401</v>
      </c>
      <c r="D51" s="151" t="s">
        <v>26</v>
      </c>
      <c r="E51" s="152">
        <v>26.5</v>
      </c>
      <c r="F51" s="69"/>
      <c r="G51" s="20">
        <f t="shared" si="3"/>
        <v>0</v>
      </c>
      <c r="H51" s="131"/>
      <c r="I51" s="132"/>
    </row>
    <row r="52" spans="1:9" ht="28.2" thickBot="1" x14ac:dyDescent="0.3">
      <c r="A52" s="120" t="s">
        <v>558</v>
      </c>
      <c r="B52" s="121" t="s">
        <v>563</v>
      </c>
      <c r="C52" s="144" t="s">
        <v>190</v>
      </c>
      <c r="D52" s="145" t="s">
        <v>26</v>
      </c>
      <c r="E52" s="146">
        <v>23</v>
      </c>
      <c r="F52" s="69"/>
      <c r="G52" s="52">
        <f t="shared" si="3"/>
        <v>0</v>
      </c>
      <c r="H52" s="141" t="s">
        <v>564</v>
      </c>
      <c r="I52" s="129">
        <f>ROUND(SUM(G48:G52),2)</f>
        <v>0</v>
      </c>
    </row>
    <row r="53" spans="1:9" ht="14.4" thickBot="1" x14ac:dyDescent="0.3">
      <c r="A53" s="11" t="s">
        <v>338</v>
      </c>
      <c r="B53" s="12" t="s">
        <v>302</v>
      </c>
      <c r="C53" s="147" t="s">
        <v>339</v>
      </c>
      <c r="D53" s="148" t="s">
        <v>156</v>
      </c>
      <c r="E53" s="149">
        <v>4</v>
      </c>
      <c r="F53" s="69"/>
      <c r="G53" s="16">
        <f t="shared" si="3"/>
        <v>0</v>
      </c>
      <c r="H53" s="131"/>
      <c r="I53" s="132"/>
    </row>
    <row r="54" spans="1:9" ht="14.4" thickBot="1" x14ac:dyDescent="0.3">
      <c r="A54" s="17" t="s">
        <v>338</v>
      </c>
      <c r="B54" s="18" t="s">
        <v>340</v>
      </c>
      <c r="C54" s="19" t="s">
        <v>341</v>
      </c>
      <c r="D54" s="151" t="s">
        <v>156</v>
      </c>
      <c r="E54" s="152">
        <v>4</v>
      </c>
      <c r="F54" s="69"/>
      <c r="G54" s="20">
        <f t="shared" si="3"/>
        <v>0</v>
      </c>
      <c r="H54" s="127"/>
      <c r="I54" s="40"/>
    </row>
    <row r="55" spans="1:9" ht="14.4" thickBot="1" x14ac:dyDescent="0.3">
      <c r="A55" s="17" t="s">
        <v>338</v>
      </c>
      <c r="B55" s="18" t="s">
        <v>342</v>
      </c>
      <c r="C55" s="150" t="s">
        <v>194</v>
      </c>
      <c r="D55" s="151" t="s">
        <v>156</v>
      </c>
      <c r="E55" s="152">
        <v>4</v>
      </c>
      <c r="F55" s="69"/>
      <c r="G55" s="20">
        <f t="shared" si="3"/>
        <v>0</v>
      </c>
      <c r="H55" s="131"/>
      <c r="I55" s="132"/>
    </row>
    <row r="56" spans="1:9" ht="28.2" thickBot="1" x14ac:dyDescent="0.3">
      <c r="A56" s="17" t="s">
        <v>338</v>
      </c>
      <c r="B56" s="18" t="s">
        <v>343</v>
      </c>
      <c r="C56" s="19" t="s">
        <v>545</v>
      </c>
      <c r="D56" s="151" t="s">
        <v>156</v>
      </c>
      <c r="E56" s="152">
        <v>2</v>
      </c>
      <c r="F56" s="69"/>
      <c r="G56" s="20">
        <f t="shared" si="3"/>
        <v>0</v>
      </c>
      <c r="H56" s="131"/>
      <c r="I56" s="132"/>
    </row>
    <row r="57" spans="1:9" ht="28.2" thickBot="1" x14ac:dyDescent="0.3">
      <c r="A57" s="120" t="s">
        <v>338</v>
      </c>
      <c r="B57" s="121" t="s">
        <v>344</v>
      </c>
      <c r="C57" s="144" t="s">
        <v>196</v>
      </c>
      <c r="D57" s="145" t="s">
        <v>76</v>
      </c>
      <c r="E57" s="146">
        <v>46</v>
      </c>
      <c r="F57" s="69"/>
      <c r="G57" s="52">
        <f t="shared" si="3"/>
        <v>0</v>
      </c>
      <c r="H57" s="128" t="s">
        <v>199</v>
      </c>
      <c r="I57" s="129">
        <f>ROUND(SUM(G53:G57),2)</f>
        <v>0</v>
      </c>
    </row>
    <row r="58" spans="1:9" ht="14.4" thickBot="1" x14ac:dyDescent="0.3">
      <c r="A58" s="11" t="s">
        <v>200</v>
      </c>
      <c r="B58" s="12" t="s">
        <v>346</v>
      </c>
      <c r="C58" s="147" t="s">
        <v>202</v>
      </c>
      <c r="D58" s="148" t="s">
        <v>57</v>
      </c>
      <c r="E58" s="149">
        <v>1</v>
      </c>
      <c r="F58" s="69"/>
      <c r="G58" s="16">
        <f>ROUND((E58*F58),2)</f>
        <v>0</v>
      </c>
      <c r="H58" s="155"/>
      <c r="I58" s="156"/>
    </row>
    <row r="59" spans="1:9" ht="28.2" thickBot="1" x14ac:dyDescent="0.3">
      <c r="A59" s="29" t="s">
        <v>200</v>
      </c>
      <c r="B59" s="51" t="s">
        <v>347</v>
      </c>
      <c r="C59" s="22" t="s">
        <v>242</v>
      </c>
      <c r="D59" s="153" t="s">
        <v>57</v>
      </c>
      <c r="E59" s="154">
        <v>1</v>
      </c>
      <c r="F59" s="69"/>
      <c r="G59" s="23">
        <f>ROUND((E59*F59),2)</f>
        <v>0</v>
      </c>
      <c r="H59" s="155" t="s">
        <v>205</v>
      </c>
      <c r="I59" s="156">
        <f>ROUND(SUM(G58:G59),2)</f>
        <v>0</v>
      </c>
    </row>
    <row r="60" spans="1:9" ht="42" thickBot="1" x14ac:dyDescent="0.3">
      <c r="A60" s="30"/>
      <c r="B60" s="31"/>
      <c r="C60" s="30"/>
      <c r="D60" s="31"/>
      <c r="E60" s="31"/>
      <c r="F60" s="57" t="s">
        <v>639</v>
      </c>
      <c r="G60" s="58">
        <f>SUM(G5:G59)</f>
        <v>0</v>
      </c>
      <c r="H60" s="157"/>
      <c r="I60" s="132"/>
    </row>
    <row r="61" spans="1:9" x14ac:dyDescent="0.25">
      <c r="A61" s="34"/>
      <c r="B61" s="35"/>
      <c r="C61" s="35"/>
      <c r="D61" s="35"/>
      <c r="E61" s="36"/>
      <c r="F61" s="35"/>
      <c r="G61" s="37"/>
    </row>
  </sheetData>
  <sheetProtection algorithmName="SHA-512" hashValue="HiwleI70eYHIanF7nFhVzL0AMYKqKif/erPtnd5WV009DrIPJ8fO0IrN8j/rrnLV1lhrcHhVmKt2oVqw6f8tOQ==" saltValue="9JxUo7Onr/qp2J8fI4GGqg==" spinCount="100000" sheet="1" objects="1" scenarios="1"/>
  <mergeCells count="2">
    <mergeCell ref="A1:G1"/>
    <mergeCell ref="A3:G3"/>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39304-6817-4340-B040-7096C244D5F0}">
  <dimension ref="A1:I46"/>
  <sheetViews>
    <sheetView zoomScale="70" zoomScaleNormal="70" workbookViewId="0">
      <selection activeCell="A4" sqref="A4"/>
    </sheetView>
  </sheetViews>
  <sheetFormatPr defaultColWidth="9.21875" defaultRowHeight="13.8" x14ac:dyDescent="0.25"/>
  <cols>
    <col min="1" max="1" width="39.5546875" style="39" customWidth="1"/>
    <col min="2" max="2" width="10.5546875" style="40" customWidth="1"/>
    <col min="3" max="3" width="88.77734375" style="41" bestFit="1" customWidth="1"/>
    <col min="4" max="4" width="9.21875" style="40"/>
    <col min="5" max="5" width="16.44140625" style="40" customWidth="1"/>
    <col min="6" max="6" width="20.5546875" style="42" customWidth="1"/>
    <col min="7" max="7" width="14.5546875" style="40" customWidth="1"/>
    <col min="8" max="8" width="21.5546875" style="1" customWidth="1"/>
    <col min="9" max="9" width="16.21875" style="2" customWidth="1"/>
    <col min="10" max="16384" width="9.21875" style="2"/>
  </cols>
  <sheetData>
    <row r="1" spans="1:9" ht="40.049999999999997" customHeight="1" x14ac:dyDescent="0.25">
      <c r="A1" s="274" t="s">
        <v>523</v>
      </c>
      <c r="B1" s="274"/>
      <c r="C1" s="274"/>
      <c r="D1" s="274"/>
      <c r="E1" s="274"/>
      <c r="F1" s="274"/>
      <c r="G1" s="274"/>
    </row>
    <row r="2" spans="1:9" ht="21.75" customHeight="1" thickBot="1" x14ac:dyDescent="0.3">
      <c r="A2" s="3"/>
      <c r="B2" s="3"/>
      <c r="C2" s="3"/>
      <c r="D2" s="3"/>
      <c r="E2" s="4"/>
      <c r="F2" s="3"/>
      <c r="G2" s="3"/>
    </row>
    <row r="3" spans="1:9" ht="21.75" customHeight="1" thickBot="1" x14ac:dyDescent="0.3">
      <c r="A3" s="285" t="s">
        <v>640</v>
      </c>
      <c r="B3" s="286"/>
      <c r="C3" s="286"/>
      <c r="D3" s="286"/>
      <c r="E3" s="286"/>
      <c r="F3" s="286"/>
      <c r="G3" s="287"/>
    </row>
    <row r="4" spans="1:9" ht="47.1" customHeight="1" thickBot="1" x14ac:dyDescent="0.3">
      <c r="A4" s="61" t="s">
        <v>8</v>
      </c>
      <c r="B4" s="62" t="s">
        <v>9</v>
      </c>
      <c r="C4" s="63" t="s">
        <v>10</v>
      </c>
      <c r="D4" s="63" t="s">
        <v>11</v>
      </c>
      <c r="E4" s="64" t="s">
        <v>12</v>
      </c>
      <c r="F4" s="65" t="s">
        <v>13</v>
      </c>
      <c r="G4" s="66" t="s">
        <v>14</v>
      </c>
      <c r="H4" s="127"/>
      <c r="I4" s="40"/>
    </row>
    <row r="5" spans="1:9" ht="14.4" thickBot="1" x14ac:dyDescent="0.3">
      <c r="A5" s="11" t="s">
        <v>143</v>
      </c>
      <c r="B5" s="67" t="s">
        <v>294</v>
      </c>
      <c r="C5" s="68" t="s">
        <v>144</v>
      </c>
      <c r="D5" s="14" t="s">
        <v>57</v>
      </c>
      <c r="E5" s="14">
        <v>1</v>
      </c>
      <c r="F5" s="69"/>
      <c r="G5" s="16">
        <f>ROUND((E5*F5),2)</f>
        <v>0</v>
      </c>
      <c r="H5" s="127"/>
      <c r="I5" s="40"/>
    </row>
    <row r="6" spans="1:9" ht="14.4" thickBot="1" x14ac:dyDescent="0.3">
      <c r="A6" s="17" t="s">
        <v>143</v>
      </c>
      <c r="B6" s="70" t="s">
        <v>295</v>
      </c>
      <c r="C6" s="60" t="s">
        <v>542</v>
      </c>
      <c r="D6" s="21" t="s">
        <v>26</v>
      </c>
      <c r="E6" s="21">
        <v>24</v>
      </c>
      <c r="F6" s="69"/>
      <c r="G6" s="20">
        <f>ROUND((E6*F6),2)</f>
        <v>0</v>
      </c>
      <c r="H6" s="127"/>
      <c r="I6" s="40"/>
    </row>
    <row r="7" spans="1:9" ht="14.4" thickBot="1" x14ac:dyDescent="0.3">
      <c r="A7" s="17" t="s">
        <v>143</v>
      </c>
      <c r="B7" s="70" t="s">
        <v>296</v>
      </c>
      <c r="C7" s="60" t="s">
        <v>145</v>
      </c>
      <c r="D7" s="21" t="s">
        <v>26</v>
      </c>
      <c r="E7" s="21">
        <v>32</v>
      </c>
      <c r="F7" s="69"/>
      <c r="G7" s="20">
        <f>ROUND((E7*F7),2)</f>
        <v>0</v>
      </c>
      <c r="H7" s="127"/>
      <c r="I7" s="40"/>
    </row>
    <row r="8" spans="1:9" ht="14.4" thickBot="1" x14ac:dyDescent="0.3">
      <c r="A8" s="17" t="s">
        <v>143</v>
      </c>
      <c r="B8" s="70" t="s">
        <v>298</v>
      </c>
      <c r="C8" s="60" t="s">
        <v>146</v>
      </c>
      <c r="D8" s="21" t="s">
        <v>26</v>
      </c>
      <c r="E8" s="21">
        <v>23</v>
      </c>
      <c r="F8" s="69"/>
      <c r="G8" s="20">
        <f t="shared" ref="G8:G10" si="0">ROUND((E8*F8),2)</f>
        <v>0</v>
      </c>
      <c r="H8" s="127"/>
      <c r="I8" s="40"/>
    </row>
    <row r="9" spans="1:9" ht="14.4" thickBot="1" x14ac:dyDescent="0.3">
      <c r="A9" s="17" t="s">
        <v>143</v>
      </c>
      <c r="B9" s="70" t="s">
        <v>300</v>
      </c>
      <c r="C9" s="60" t="s">
        <v>147</v>
      </c>
      <c r="D9" s="21" t="s">
        <v>76</v>
      </c>
      <c r="E9" s="21">
        <v>69</v>
      </c>
      <c r="F9" s="69"/>
      <c r="G9" s="20">
        <f>ROUND((E9*F9),2)</f>
        <v>0</v>
      </c>
      <c r="H9" s="127"/>
      <c r="I9" s="40"/>
    </row>
    <row r="10" spans="1:9" ht="14.4" thickBot="1" x14ac:dyDescent="0.3">
      <c r="A10" s="17" t="s">
        <v>143</v>
      </c>
      <c r="B10" s="70" t="s">
        <v>301</v>
      </c>
      <c r="C10" s="60" t="s">
        <v>150</v>
      </c>
      <c r="D10" s="21" t="s">
        <v>26</v>
      </c>
      <c r="E10" s="21">
        <v>60</v>
      </c>
      <c r="F10" s="69"/>
      <c r="G10" s="20">
        <f t="shared" si="0"/>
        <v>0</v>
      </c>
      <c r="H10" s="127"/>
      <c r="I10" s="40"/>
    </row>
    <row r="11" spans="1:9" ht="14.4" thickBot="1" x14ac:dyDescent="0.3">
      <c r="A11" s="17" t="s">
        <v>143</v>
      </c>
      <c r="B11" s="70" t="s">
        <v>303</v>
      </c>
      <c r="C11" s="60" t="s">
        <v>151</v>
      </c>
      <c r="D11" s="21" t="s">
        <v>85</v>
      </c>
      <c r="E11" s="21">
        <v>1</v>
      </c>
      <c r="F11" s="69"/>
      <c r="G11" s="20">
        <f>ROUND((E11*F11),2)</f>
        <v>0</v>
      </c>
      <c r="H11" s="127"/>
      <c r="I11" s="40"/>
    </row>
    <row r="12" spans="1:9" ht="14.4" thickBot="1" x14ac:dyDescent="0.3">
      <c r="A12" s="17" t="s">
        <v>143</v>
      </c>
      <c r="B12" s="70" t="s">
        <v>304</v>
      </c>
      <c r="C12" s="142" t="s">
        <v>388</v>
      </c>
      <c r="D12" s="49" t="s">
        <v>76</v>
      </c>
      <c r="E12" s="49">
        <v>20</v>
      </c>
      <c r="F12" s="69"/>
      <c r="G12" s="20">
        <f>ROUND((E12*F12),2)</f>
        <v>0</v>
      </c>
      <c r="H12" s="127"/>
      <c r="I12" s="40"/>
    </row>
    <row r="13" spans="1:9" ht="14.4" thickBot="1" x14ac:dyDescent="0.3">
      <c r="A13" s="17" t="s">
        <v>143</v>
      </c>
      <c r="B13" s="70" t="s">
        <v>306</v>
      </c>
      <c r="C13" s="142" t="s">
        <v>153</v>
      </c>
      <c r="D13" s="49" t="s">
        <v>154</v>
      </c>
      <c r="E13" s="49">
        <v>10</v>
      </c>
      <c r="F13" s="69"/>
      <c r="G13" s="20">
        <f t="shared" ref="G13:G15" si="1">ROUND((E13*F13),2)</f>
        <v>0</v>
      </c>
      <c r="H13" s="127"/>
      <c r="I13" s="40"/>
    </row>
    <row r="14" spans="1:9" ht="14.4" thickBot="1" x14ac:dyDescent="0.3">
      <c r="A14" s="17" t="s">
        <v>143</v>
      </c>
      <c r="B14" s="70" t="s">
        <v>307</v>
      </c>
      <c r="C14" s="142" t="s">
        <v>299</v>
      </c>
      <c r="D14" s="49" t="s">
        <v>156</v>
      </c>
      <c r="E14" s="49">
        <v>4</v>
      </c>
      <c r="F14" s="69"/>
      <c r="G14" s="20">
        <f>ROUND((E14*F14),2)</f>
        <v>0</v>
      </c>
      <c r="H14" s="127"/>
      <c r="I14" s="40"/>
    </row>
    <row r="15" spans="1:9" ht="14.4" thickBot="1" x14ac:dyDescent="0.3">
      <c r="A15" s="17" t="s">
        <v>143</v>
      </c>
      <c r="B15" s="70" t="s">
        <v>308</v>
      </c>
      <c r="C15" s="142" t="s">
        <v>158</v>
      </c>
      <c r="D15" s="49" t="s">
        <v>76</v>
      </c>
      <c r="E15" s="49">
        <v>42</v>
      </c>
      <c r="F15" s="69"/>
      <c r="G15" s="20">
        <f t="shared" si="1"/>
        <v>0</v>
      </c>
      <c r="H15" s="127"/>
      <c r="I15" s="40"/>
    </row>
    <row r="16" spans="1:9" ht="34.35" customHeight="1" thickBot="1" x14ac:dyDescent="0.3">
      <c r="A16" s="29" t="s">
        <v>143</v>
      </c>
      <c r="B16" s="70" t="s">
        <v>309</v>
      </c>
      <c r="C16" s="143" t="s">
        <v>159</v>
      </c>
      <c r="D16" s="50" t="s">
        <v>154</v>
      </c>
      <c r="E16" s="50">
        <v>53</v>
      </c>
      <c r="F16" s="69"/>
      <c r="G16" s="23">
        <f>ROUND((E16*F16),2)</f>
        <v>0</v>
      </c>
      <c r="H16" s="128" t="s">
        <v>98</v>
      </c>
      <c r="I16" s="129">
        <f>ROUND(SUM(G5:G16),2)</f>
        <v>0</v>
      </c>
    </row>
    <row r="17" spans="1:9" ht="14.4" thickBot="1" x14ac:dyDescent="0.3">
      <c r="A17" s="11" t="s">
        <v>160</v>
      </c>
      <c r="B17" s="67" t="s">
        <v>310</v>
      </c>
      <c r="C17" s="68" t="s">
        <v>162</v>
      </c>
      <c r="D17" s="14" t="s">
        <v>76</v>
      </c>
      <c r="E17" s="14">
        <v>85</v>
      </c>
      <c r="F17" s="69"/>
      <c r="G17" s="16">
        <f>ROUND((E17*F17),2)</f>
        <v>0</v>
      </c>
      <c r="H17" s="40"/>
      <c r="I17" s="40"/>
    </row>
    <row r="18" spans="1:9" ht="14.4" thickBot="1" x14ac:dyDescent="0.3">
      <c r="A18" s="17" t="s">
        <v>160</v>
      </c>
      <c r="B18" s="70" t="s">
        <v>312</v>
      </c>
      <c r="C18" s="60" t="s">
        <v>163</v>
      </c>
      <c r="D18" s="21" t="s">
        <v>85</v>
      </c>
      <c r="E18" s="21">
        <v>25.5</v>
      </c>
      <c r="F18" s="69"/>
      <c r="G18" s="20">
        <f>ROUND((E18*F18),2)</f>
        <v>0</v>
      </c>
      <c r="H18" s="40"/>
      <c r="I18" s="40"/>
    </row>
    <row r="19" spans="1:9" s="28" customFormat="1" ht="28.2" thickBot="1" x14ac:dyDescent="0.3">
      <c r="A19" s="120" t="s">
        <v>160</v>
      </c>
      <c r="B19" s="70" t="s">
        <v>313</v>
      </c>
      <c r="C19" s="142" t="s">
        <v>208</v>
      </c>
      <c r="D19" s="49" t="s">
        <v>76</v>
      </c>
      <c r="E19" s="49">
        <v>15</v>
      </c>
      <c r="F19" s="69"/>
      <c r="G19" s="52">
        <f>ROUND((E19*F19),2)</f>
        <v>0</v>
      </c>
      <c r="H19" s="128" t="s">
        <v>142</v>
      </c>
      <c r="I19" s="129">
        <f>ROUND(SUM(G17:G19),2)</f>
        <v>0</v>
      </c>
    </row>
    <row r="20" spans="1:9" s="28" customFormat="1" ht="28.2" thickBot="1" x14ac:dyDescent="0.3">
      <c r="A20" s="11" t="s">
        <v>447</v>
      </c>
      <c r="B20" s="12" t="s">
        <v>319</v>
      </c>
      <c r="C20" s="68" t="s">
        <v>166</v>
      </c>
      <c r="D20" s="14" t="s">
        <v>76</v>
      </c>
      <c r="E20" s="14">
        <v>12</v>
      </c>
      <c r="F20" s="69"/>
      <c r="G20" s="16">
        <f t="shared" ref="G20:G42" si="2">ROUND((E20*F20),2)</f>
        <v>0</v>
      </c>
      <c r="H20" s="131"/>
      <c r="I20" s="132"/>
    </row>
    <row r="21" spans="1:9" s="28" customFormat="1" ht="28.2" thickBot="1" x14ac:dyDescent="0.3">
      <c r="A21" s="17" t="s">
        <v>447</v>
      </c>
      <c r="B21" s="18" t="s">
        <v>320</v>
      </c>
      <c r="C21" s="60" t="s">
        <v>543</v>
      </c>
      <c r="D21" s="21" t="s">
        <v>76</v>
      </c>
      <c r="E21" s="21">
        <v>12</v>
      </c>
      <c r="F21" s="69"/>
      <c r="G21" s="20">
        <f>ROUND((E21*F21),2)</f>
        <v>0</v>
      </c>
      <c r="H21" s="131"/>
      <c r="I21" s="132"/>
    </row>
    <row r="22" spans="1:9" s="28" customFormat="1" ht="28.2" thickBot="1" x14ac:dyDescent="0.3">
      <c r="A22" s="120" t="s">
        <v>447</v>
      </c>
      <c r="B22" s="18" t="s">
        <v>321</v>
      </c>
      <c r="C22" s="144" t="s">
        <v>170</v>
      </c>
      <c r="D22" s="145" t="s">
        <v>26</v>
      </c>
      <c r="E22" s="146">
        <v>60</v>
      </c>
      <c r="F22" s="69"/>
      <c r="G22" s="52">
        <f t="shared" si="2"/>
        <v>0</v>
      </c>
      <c r="H22" s="128" t="s">
        <v>171</v>
      </c>
      <c r="I22" s="129">
        <f>ROUND(SUM(G20:G22),2)</f>
        <v>0</v>
      </c>
    </row>
    <row r="23" spans="1:9" s="28" customFormat="1" ht="28.2" thickBot="1" x14ac:dyDescent="0.3">
      <c r="A23" s="11" t="s">
        <v>450</v>
      </c>
      <c r="B23" s="12" t="s">
        <v>322</v>
      </c>
      <c r="C23" s="147" t="s">
        <v>174</v>
      </c>
      <c r="D23" s="148" t="s">
        <v>76</v>
      </c>
      <c r="E23" s="149">
        <v>69</v>
      </c>
      <c r="F23" s="69"/>
      <c r="G23" s="16">
        <f t="shared" si="2"/>
        <v>0</v>
      </c>
      <c r="H23" s="131"/>
      <c r="I23" s="132"/>
    </row>
    <row r="24" spans="1:9" s="28" customFormat="1" ht="28.2" thickBot="1" x14ac:dyDescent="0.3">
      <c r="A24" s="17" t="s">
        <v>450</v>
      </c>
      <c r="B24" s="18" t="s">
        <v>323</v>
      </c>
      <c r="C24" s="150" t="s">
        <v>400</v>
      </c>
      <c r="D24" s="151" t="s">
        <v>76</v>
      </c>
      <c r="E24" s="152">
        <v>69</v>
      </c>
      <c r="F24" s="69"/>
      <c r="G24" s="20">
        <f t="shared" si="2"/>
        <v>0</v>
      </c>
      <c r="H24" s="131"/>
      <c r="I24" s="132"/>
    </row>
    <row r="25" spans="1:9" s="28" customFormat="1" ht="28.2" thickBot="1" x14ac:dyDescent="0.3">
      <c r="A25" s="17" t="s">
        <v>450</v>
      </c>
      <c r="B25" s="18" t="s">
        <v>324</v>
      </c>
      <c r="C25" s="150" t="s">
        <v>227</v>
      </c>
      <c r="D25" s="151" t="s">
        <v>76</v>
      </c>
      <c r="E25" s="152">
        <v>63</v>
      </c>
      <c r="F25" s="69"/>
      <c r="G25" s="20">
        <f t="shared" si="2"/>
        <v>0</v>
      </c>
      <c r="H25" s="131"/>
      <c r="I25" s="132"/>
    </row>
    <row r="26" spans="1:9" s="28" customFormat="1" ht="28.2" thickBot="1" x14ac:dyDescent="0.3">
      <c r="A26" s="17" t="s">
        <v>450</v>
      </c>
      <c r="B26" s="18" t="s">
        <v>325</v>
      </c>
      <c r="C26" s="150" t="s">
        <v>182</v>
      </c>
      <c r="D26" s="151" t="s">
        <v>76</v>
      </c>
      <c r="E26" s="152">
        <v>5</v>
      </c>
      <c r="F26" s="69"/>
      <c r="G26" s="20">
        <f t="shared" si="2"/>
        <v>0</v>
      </c>
      <c r="H26" s="131"/>
      <c r="I26" s="132"/>
    </row>
    <row r="27" spans="1:9" s="28" customFormat="1" ht="28.2" thickBot="1" x14ac:dyDescent="0.3">
      <c r="A27" s="17" t="s">
        <v>450</v>
      </c>
      <c r="B27" s="18" t="s">
        <v>326</v>
      </c>
      <c r="C27" s="150" t="s">
        <v>184</v>
      </c>
      <c r="D27" s="151" t="s">
        <v>76</v>
      </c>
      <c r="E27" s="152">
        <v>1</v>
      </c>
      <c r="F27" s="69"/>
      <c r="G27" s="20">
        <f t="shared" si="2"/>
        <v>0</v>
      </c>
      <c r="H27" s="131"/>
      <c r="I27" s="132"/>
    </row>
    <row r="28" spans="1:9" s="28" customFormat="1" ht="28.2" thickBot="1" x14ac:dyDescent="0.3">
      <c r="A28" s="17" t="s">
        <v>450</v>
      </c>
      <c r="B28" s="18" t="s">
        <v>327</v>
      </c>
      <c r="C28" s="150" t="s">
        <v>401</v>
      </c>
      <c r="D28" s="151" t="s">
        <v>26</v>
      </c>
      <c r="E28" s="152">
        <v>32</v>
      </c>
      <c r="F28" s="69"/>
      <c r="G28" s="20">
        <f t="shared" si="2"/>
        <v>0</v>
      </c>
      <c r="H28" s="131"/>
      <c r="I28" s="132"/>
    </row>
    <row r="29" spans="1:9" s="28" customFormat="1" ht="28.2" thickBot="1" x14ac:dyDescent="0.3">
      <c r="A29" s="17" t="s">
        <v>450</v>
      </c>
      <c r="B29" s="18" t="s">
        <v>328</v>
      </c>
      <c r="C29" s="150" t="s">
        <v>188</v>
      </c>
      <c r="D29" s="151" t="s">
        <v>26</v>
      </c>
      <c r="E29" s="152">
        <v>23</v>
      </c>
      <c r="F29" s="69"/>
      <c r="G29" s="20">
        <f t="shared" si="2"/>
        <v>0</v>
      </c>
      <c r="H29" s="131"/>
      <c r="I29" s="132"/>
    </row>
    <row r="30" spans="1:9" s="28" customFormat="1" ht="28.2" thickBot="1" x14ac:dyDescent="0.3">
      <c r="A30" s="17" t="s">
        <v>450</v>
      </c>
      <c r="B30" s="18" t="s">
        <v>329</v>
      </c>
      <c r="C30" s="144" t="s">
        <v>190</v>
      </c>
      <c r="D30" s="145" t="s">
        <v>26</v>
      </c>
      <c r="E30" s="146">
        <v>32</v>
      </c>
      <c r="F30" s="69"/>
      <c r="G30" s="52">
        <f t="shared" si="2"/>
        <v>0</v>
      </c>
      <c r="H30" s="141" t="s">
        <v>191</v>
      </c>
      <c r="I30" s="129">
        <f>ROUND(SUM(G23:G30),2)</f>
        <v>0</v>
      </c>
    </row>
    <row r="31" spans="1:9" ht="14.4" thickBot="1" x14ac:dyDescent="0.3">
      <c r="A31" s="11" t="s">
        <v>544</v>
      </c>
      <c r="B31" s="12" t="s">
        <v>330</v>
      </c>
      <c r="C31" s="147" t="s">
        <v>400</v>
      </c>
      <c r="D31" s="148" t="s">
        <v>76</v>
      </c>
      <c r="E31" s="149">
        <v>16</v>
      </c>
      <c r="F31" s="69"/>
      <c r="G31" s="16">
        <f t="shared" si="2"/>
        <v>0</v>
      </c>
      <c r="H31" s="131"/>
      <c r="I31" s="132"/>
    </row>
    <row r="32" spans="1:9" ht="14.4" thickBot="1" x14ac:dyDescent="0.3">
      <c r="A32" s="17" t="s">
        <v>544</v>
      </c>
      <c r="B32" s="18" t="s">
        <v>331</v>
      </c>
      <c r="C32" s="150" t="s">
        <v>227</v>
      </c>
      <c r="D32" s="151" t="s">
        <v>76</v>
      </c>
      <c r="E32" s="152">
        <v>10</v>
      </c>
      <c r="F32" s="69"/>
      <c r="G32" s="20">
        <f t="shared" si="2"/>
        <v>0</v>
      </c>
      <c r="H32" s="131"/>
      <c r="I32" s="132"/>
    </row>
    <row r="33" spans="1:9" ht="14.4" thickBot="1" x14ac:dyDescent="0.3">
      <c r="A33" s="17" t="s">
        <v>544</v>
      </c>
      <c r="B33" s="18" t="s">
        <v>332</v>
      </c>
      <c r="C33" s="150" t="s">
        <v>182</v>
      </c>
      <c r="D33" s="151" t="s">
        <v>76</v>
      </c>
      <c r="E33" s="152">
        <v>6</v>
      </c>
      <c r="F33" s="69"/>
      <c r="G33" s="20">
        <f t="shared" si="2"/>
        <v>0</v>
      </c>
      <c r="H33" s="131"/>
      <c r="I33" s="132"/>
    </row>
    <row r="34" spans="1:9" ht="14.4" thickBot="1" x14ac:dyDescent="0.3">
      <c r="A34" s="17" t="s">
        <v>544</v>
      </c>
      <c r="B34" s="18" t="s">
        <v>333</v>
      </c>
      <c r="C34" s="150" t="s">
        <v>401</v>
      </c>
      <c r="D34" s="151" t="s">
        <v>26</v>
      </c>
      <c r="E34" s="152">
        <v>26.5</v>
      </c>
      <c r="F34" s="69"/>
      <c r="G34" s="20">
        <f t="shared" si="2"/>
        <v>0</v>
      </c>
      <c r="H34" s="131"/>
      <c r="I34" s="132"/>
    </row>
    <row r="35" spans="1:9" ht="28.2" thickBot="1" x14ac:dyDescent="0.3">
      <c r="A35" s="120" t="s">
        <v>544</v>
      </c>
      <c r="B35" s="121" t="s">
        <v>334</v>
      </c>
      <c r="C35" s="144" t="s">
        <v>190</v>
      </c>
      <c r="D35" s="145" t="s">
        <v>26</v>
      </c>
      <c r="E35" s="146">
        <v>23</v>
      </c>
      <c r="F35" s="69"/>
      <c r="G35" s="52">
        <f t="shared" si="2"/>
        <v>0</v>
      </c>
      <c r="H35" s="141" t="s">
        <v>337</v>
      </c>
      <c r="I35" s="129">
        <f>ROUND(SUM(G31:G35),2)</f>
        <v>0</v>
      </c>
    </row>
    <row r="36" spans="1:9" ht="14.4" thickBot="1" x14ac:dyDescent="0.3">
      <c r="A36" s="11" t="s">
        <v>338</v>
      </c>
      <c r="B36" s="12" t="s">
        <v>302</v>
      </c>
      <c r="C36" s="147" t="s">
        <v>339</v>
      </c>
      <c r="D36" s="148" t="s">
        <v>156</v>
      </c>
      <c r="E36" s="149">
        <v>4</v>
      </c>
      <c r="F36" s="69"/>
      <c r="G36" s="16">
        <f t="shared" si="2"/>
        <v>0</v>
      </c>
      <c r="H36" s="131"/>
      <c r="I36" s="132"/>
    </row>
    <row r="37" spans="1:9" ht="14.4" thickBot="1" x14ac:dyDescent="0.3">
      <c r="A37" s="17" t="s">
        <v>338</v>
      </c>
      <c r="B37" s="18" t="s">
        <v>340</v>
      </c>
      <c r="C37" s="19" t="s">
        <v>341</v>
      </c>
      <c r="D37" s="151" t="s">
        <v>156</v>
      </c>
      <c r="E37" s="152">
        <v>4</v>
      </c>
      <c r="F37" s="69"/>
      <c r="G37" s="20">
        <f t="shared" si="2"/>
        <v>0</v>
      </c>
      <c r="H37" s="127"/>
      <c r="I37" s="40"/>
    </row>
    <row r="38" spans="1:9" ht="14.4" thickBot="1" x14ac:dyDescent="0.3">
      <c r="A38" s="17" t="s">
        <v>338</v>
      </c>
      <c r="B38" s="18" t="s">
        <v>342</v>
      </c>
      <c r="C38" s="150" t="s">
        <v>194</v>
      </c>
      <c r="D38" s="151" t="s">
        <v>156</v>
      </c>
      <c r="E38" s="152">
        <v>4</v>
      </c>
      <c r="F38" s="69"/>
      <c r="G38" s="20">
        <f t="shared" si="2"/>
        <v>0</v>
      </c>
      <c r="H38" s="131"/>
      <c r="I38" s="132"/>
    </row>
    <row r="39" spans="1:9" ht="14.4" thickBot="1" x14ac:dyDescent="0.3">
      <c r="A39" s="17" t="s">
        <v>338</v>
      </c>
      <c r="B39" s="18" t="s">
        <v>343</v>
      </c>
      <c r="C39" s="150" t="s">
        <v>545</v>
      </c>
      <c r="D39" s="151" t="s">
        <v>156</v>
      </c>
      <c r="E39" s="152">
        <v>2</v>
      </c>
      <c r="F39" s="69"/>
      <c r="G39" s="20">
        <f t="shared" si="2"/>
        <v>0</v>
      </c>
      <c r="H39" s="131"/>
      <c r="I39" s="132"/>
    </row>
    <row r="40" spans="1:9" ht="14.4" thickBot="1" x14ac:dyDescent="0.3">
      <c r="A40" s="17" t="s">
        <v>338</v>
      </c>
      <c r="B40" s="18" t="s">
        <v>344</v>
      </c>
      <c r="C40" s="150" t="s">
        <v>546</v>
      </c>
      <c r="D40" s="151" t="s">
        <v>26</v>
      </c>
      <c r="E40" s="152">
        <v>19</v>
      </c>
      <c r="F40" s="69"/>
      <c r="G40" s="20">
        <f t="shared" si="2"/>
        <v>0</v>
      </c>
      <c r="H40" s="131"/>
      <c r="I40" s="132"/>
    </row>
    <row r="41" spans="1:9" ht="14.4" thickBot="1" x14ac:dyDescent="0.3">
      <c r="A41" s="17" t="s">
        <v>338</v>
      </c>
      <c r="B41" s="18" t="s">
        <v>345</v>
      </c>
      <c r="C41" s="19" t="s">
        <v>196</v>
      </c>
      <c r="D41" s="151" t="s">
        <v>76</v>
      </c>
      <c r="E41" s="152">
        <v>30</v>
      </c>
      <c r="F41" s="69"/>
      <c r="G41" s="20">
        <f t="shared" si="2"/>
        <v>0</v>
      </c>
      <c r="H41" s="131"/>
      <c r="I41" s="132"/>
    </row>
    <row r="42" spans="1:9" ht="28.2" thickBot="1" x14ac:dyDescent="0.3">
      <c r="A42" s="120" t="s">
        <v>338</v>
      </c>
      <c r="B42" s="18" t="s">
        <v>547</v>
      </c>
      <c r="C42" s="144" t="s">
        <v>548</v>
      </c>
      <c r="D42" s="145" t="s">
        <v>26</v>
      </c>
      <c r="E42" s="146">
        <v>56</v>
      </c>
      <c r="F42" s="69"/>
      <c r="G42" s="52">
        <f t="shared" si="2"/>
        <v>0</v>
      </c>
      <c r="H42" s="128" t="s">
        <v>199</v>
      </c>
      <c r="I42" s="129">
        <f>ROUND(SUM(G36:G42),2)</f>
        <v>0</v>
      </c>
    </row>
    <row r="43" spans="1:9" ht="14.4" thickBot="1" x14ac:dyDescent="0.3">
      <c r="A43" s="11" t="s">
        <v>200</v>
      </c>
      <c r="B43" s="12" t="s">
        <v>346</v>
      </c>
      <c r="C43" s="147" t="s">
        <v>202</v>
      </c>
      <c r="D43" s="148" t="s">
        <v>57</v>
      </c>
      <c r="E43" s="149">
        <v>1</v>
      </c>
      <c r="F43" s="69"/>
      <c r="G43" s="16">
        <f>ROUND((E43*F43),2)</f>
        <v>0</v>
      </c>
      <c r="H43" s="155"/>
      <c r="I43" s="156"/>
    </row>
    <row r="44" spans="1:9" ht="28.2" thickBot="1" x14ac:dyDescent="0.3">
      <c r="A44" s="29" t="s">
        <v>200</v>
      </c>
      <c r="B44" s="51" t="s">
        <v>347</v>
      </c>
      <c r="C44" s="22" t="s">
        <v>242</v>
      </c>
      <c r="D44" s="153" t="s">
        <v>57</v>
      </c>
      <c r="E44" s="154">
        <v>1</v>
      </c>
      <c r="F44" s="69"/>
      <c r="G44" s="23">
        <f>ROUND((E44*F44),2)</f>
        <v>0</v>
      </c>
      <c r="H44" s="155" t="s">
        <v>205</v>
      </c>
      <c r="I44" s="156">
        <f>ROUND(SUM(G43:G44),2)</f>
        <v>0</v>
      </c>
    </row>
    <row r="45" spans="1:9" ht="42" thickBot="1" x14ac:dyDescent="0.3">
      <c r="A45" s="30"/>
      <c r="B45" s="31"/>
      <c r="C45" s="30"/>
      <c r="D45" s="31"/>
      <c r="E45" s="31"/>
      <c r="F45" s="57" t="s">
        <v>641</v>
      </c>
      <c r="G45" s="58">
        <f>SUM(G5:G44)</f>
        <v>0</v>
      </c>
      <c r="H45" s="157"/>
      <c r="I45" s="132"/>
    </row>
    <row r="46" spans="1:9" x14ac:dyDescent="0.25">
      <c r="A46" s="34"/>
      <c r="B46" s="35"/>
      <c r="C46" s="35"/>
      <c r="D46" s="35"/>
      <c r="E46" s="36"/>
      <c r="F46" s="35"/>
      <c r="G46" s="37"/>
    </row>
  </sheetData>
  <sheetProtection algorithmName="SHA-512" hashValue="k9sEu1b4R20iABuWe/iePcV3Tc80apN2X7QExORkiMGqk6rmLGeRywmznJvHbyuoo/kCfJliVrIJIL5d748E0A==" saltValue="4Sboi/DNikFxAxbh2ipJLg==" spinCount="100000" sheet="1" objects="1" scenarios="1"/>
  <mergeCells count="2">
    <mergeCell ref="A1:G1"/>
    <mergeCell ref="A3:G3"/>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A81F5-7402-4D43-ABBF-E41DC5A365AC}">
  <dimension ref="A1:I104"/>
  <sheetViews>
    <sheetView zoomScale="60" zoomScaleNormal="60" workbookViewId="0">
      <selection activeCell="A4" sqref="A4"/>
    </sheetView>
  </sheetViews>
  <sheetFormatPr defaultColWidth="9.21875" defaultRowHeight="13.8" x14ac:dyDescent="0.25"/>
  <cols>
    <col min="1" max="1" width="39.5546875" style="39" customWidth="1"/>
    <col min="2" max="2" width="10.5546875" style="40" customWidth="1"/>
    <col min="3" max="3" width="79.44140625" style="41" customWidth="1"/>
    <col min="4" max="4" width="9.21875" style="40"/>
    <col min="5" max="5" width="16.44140625" style="40" customWidth="1"/>
    <col min="6" max="6" width="20.5546875" style="42" customWidth="1"/>
    <col min="7" max="7" width="14.5546875" style="40" customWidth="1"/>
    <col min="8" max="8" width="21.5546875" style="1" customWidth="1"/>
    <col min="9" max="9" width="16.21875" style="2" customWidth="1"/>
    <col min="10" max="16384" width="9.21875" style="2"/>
  </cols>
  <sheetData>
    <row r="1" spans="1:9" ht="40.049999999999997" customHeight="1" x14ac:dyDescent="0.25">
      <c r="A1" s="274" t="s">
        <v>570</v>
      </c>
      <c r="B1" s="274"/>
      <c r="C1" s="274"/>
      <c r="D1" s="274"/>
      <c r="E1" s="274"/>
      <c r="F1" s="274"/>
      <c r="G1" s="274"/>
    </row>
    <row r="2" spans="1:9" ht="21.75" customHeight="1" thickBot="1" x14ac:dyDescent="0.3">
      <c r="A2" s="3"/>
      <c r="B2" s="3"/>
      <c r="C2" s="3"/>
      <c r="D2" s="3"/>
      <c r="E2" s="4"/>
      <c r="F2" s="3"/>
      <c r="G2" s="3"/>
    </row>
    <row r="3" spans="1:9" ht="21.75" customHeight="1" x14ac:dyDescent="0.25">
      <c r="A3" s="278" t="s">
        <v>643</v>
      </c>
      <c r="B3" s="279"/>
      <c r="C3" s="279"/>
      <c r="D3" s="279"/>
      <c r="E3" s="279"/>
      <c r="F3" s="279"/>
      <c r="G3" s="280"/>
    </row>
    <row r="4" spans="1:9" ht="28.2" thickBot="1" x14ac:dyDescent="0.3">
      <c r="A4" s="71" t="s">
        <v>8</v>
      </c>
      <c r="B4" s="72" t="s">
        <v>9</v>
      </c>
      <c r="C4" s="43" t="s">
        <v>10</v>
      </c>
      <c r="D4" s="43" t="s">
        <v>11</v>
      </c>
      <c r="E4" s="44" t="s">
        <v>12</v>
      </c>
      <c r="F4" s="73" t="s">
        <v>13</v>
      </c>
      <c r="G4" s="74" t="s">
        <v>14</v>
      </c>
      <c r="H4" s="127"/>
      <c r="I4" s="40"/>
    </row>
    <row r="5" spans="1:9" ht="20.25" customHeight="1" thickBot="1" x14ac:dyDescent="0.3">
      <c r="A5" s="11" t="s">
        <v>143</v>
      </c>
      <c r="B5" s="12" t="s">
        <v>16</v>
      </c>
      <c r="C5" s="13" t="s">
        <v>144</v>
      </c>
      <c r="D5" s="14" t="s">
        <v>57</v>
      </c>
      <c r="E5" s="14">
        <v>1</v>
      </c>
      <c r="F5" s="15"/>
      <c r="G5" s="16">
        <f t="shared" ref="G5:G51" si="0">ROUND((E5*F5),2)</f>
        <v>0</v>
      </c>
      <c r="H5" s="127"/>
      <c r="I5" s="40"/>
    </row>
    <row r="6" spans="1:9" ht="20.25" customHeight="1" thickBot="1" x14ac:dyDescent="0.3">
      <c r="A6" s="17" t="s">
        <v>143</v>
      </c>
      <c r="B6" s="18" t="s">
        <v>19</v>
      </c>
      <c r="C6" s="19" t="s">
        <v>571</v>
      </c>
      <c r="D6" s="21" t="s">
        <v>26</v>
      </c>
      <c r="E6" s="21">
        <v>16</v>
      </c>
      <c r="F6" s="15"/>
      <c r="G6" s="20">
        <f t="shared" si="0"/>
        <v>0</v>
      </c>
      <c r="H6" s="127"/>
      <c r="I6" s="40"/>
    </row>
    <row r="7" spans="1:9" ht="20.25" customHeight="1" thickBot="1" x14ac:dyDescent="0.3">
      <c r="A7" s="17" t="s">
        <v>143</v>
      </c>
      <c r="B7" s="18" t="s">
        <v>22</v>
      </c>
      <c r="C7" s="19" t="s">
        <v>572</v>
      </c>
      <c r="D7" s="21" t="s">
        <v>26</v>
      </c>
      <c r="E7" s="21">
        <v>15.6</v>
      </c>
      <c r="F7" s="15"/>
      <c r="G7" s="20">
        <f t="shared" si="0"/>
        <v>0</v>
      </c>
      <c r="H7" s="127"/>
      <c r="I7" s="40"/>
    </row>
    <row r="8" spans="1:9" ht="20.25" customHeight="1" thickBot="1" x14ac:dyDescent="0.3">
      <c r="A8" s="17" t="s">
        <v>143</v>
      </c>
      <c r="B8" s="18" t="s">
        <v>24</v>
      </c>
      <c r="C8" s="46" t="s">
        <v>145</v>
      </c>
      <c r="D8" s="47" t="s">
        <v>26</v>
      </c>
      <c r="E8" s="21">
        <v>17</v>
      </c>
      <c r="F8" s="15"/>
      <c r="G8" s="20">
        <f t="shared" si="0"/>
        <v>0</v>
      </c>
      <c r="H8" s="127"/>
      <c r="I8" s="40"/>
    </row>
    <row r="9" spans="1:9" ht="20.25" customHeight="1" thickBot="1" x14ac:dyDescent="0.3">
      <c r="A9" s="17" t="s">
        <v>143</v>
      </c>
      <c r="B9" s="18" t="s">
        <v>27</v>
      </c>
      <c r="C9" s="46" t="s">
        <v>146</v>
      </c>
      <c r="D9" s="47" t="s">
        <v>26</v>
      </c>
      <c r="E9" s="21">
        <v>16</v>
      </c>
      <c r="F9" s="15"/>
      <c r="G9" s="20">
        <f t="shared" si="0"/>
        <v>0</v>
      </c>
      <c r="H9" s="127"/>
      <c r="I9" s="40"/>
    </row>
    <row r="10" spans="1:9" ht="20.25" customHeight="1" thickBot="1" x14ac:dyDescent="0.3">
      <c r="A10" s="17" t="s">
        <v>143</v>
      </c>
      <c r="B10" s="18" t="s">
        <v>29</v>
      </c>
      <c r="C10" s="46" t="s">
        <v>147</v>
      </c>
      <c r="D10" s="21" t="s">
        <v>76</v>
      </c>
      <c r="E10" s="21">
        <v>2.5</v>
      </c>
      <c r="F10" s="15"/>
      <c r="G10" s="20">
        <f t="shared" si="0"/>
        <v>0</v>
      </c>
      <c r="H10" s="127"/>
      <c r="I10" s="40"/>
    </row>
    <row r="11" spans="1:9" ht="34.5" customHeight="1" thickBot="1" x14ac:dyDescent="0.3">
      <c r="A11" s="17" t="s">
        <v>143</v>
      </c>
      <c r="B11" s="18" t="s">
        <v>31</v>
      </c>
      <c r="C11" s="46" t="s">
        <v>573</v>
      </c>
      <c r="D11" s="21" t="s">
        <v>76</v>
      </c>
      <c r="E11" s="21">
        <v>2.2999999999999998</v>
      </c>
      <c r="F11" s="15"/>
      <c r="G11" s="20">
        <f t="shared" si="0"/>
        <v>0</v>
      </c>
      <c r="H11" s="127"/>
      <c r="I11" s="40"/>
    </row>
    <row r="12" spans="1:9" ht="36.75" customHeight="1" thickBot="1" x14ac:dyDescent="0.3">
      <c r="A12" s="17" t="s">
        <v>143</v>
      </c>
      <c r="B12" s="18" t="s">
        <v>33</v>
      </c>
      <c r="C12" s="46" t="s">
        <v>149</v>
      </c>
      <c r="D12" s="21" t="s">
        <v>76</v>
      </c>
      <c r="E12" s="21">
        <v>18.5</v>
      </c>
      <c r="F12" s="15"/>
      <c r="G12" s="20">
        <f t="shared" si="0"/>
        <v>0</v>
      </c>
      <c r="H12" s="127"/>
      <c r="I12" s="40"/>
    </row>
    <row r="13" spans="1:9" ht="27" customHeight="1" thickBot="1" x14ac:dyDescent="0.3">
      <c r="A13" s="17" t="s">
        <v>143</v>
      </c>
      <c r="B13" s="18" t="s">
        <v>35</v>
      </c>
      <c r="C13" s="46" t="s">
        <v>574</v>
      </c>
      <c r="D13" s="21" t="s">
        <v>76</v>
      </c>
      <c r="E13" s="21">
        <v>15.3</v>
      </c>
      <c r="F13" s="15"/>
      <c r="G13" s="20">
        <f t="shared" si="0"/>
        <v>0</v>
      </c>
      <c r="H13" s="127"/>
      <c r="I13" s="40"/>
    </row>
    <row r="14" spans="1:9" ht="20.25" customHeight="1" thickBot="1" x14ac:dyDescent="0.3">
      <c r="A14" s="17" t="s">
        <v>143</v>
      </c>
      <c r="B14" s="55" t="s">
        <v>37</v>
      </c>
      <c r="C14" s="46" t="s">
        <v>150</v>
      </c>
      <c r="D14" s="21" t="s">
        <v>26</v>
      </c>
      <c r="E14" s="21">
        <v>17</v>
      </c>
      <c r="F14" s="15"/>
      <c r="G14" s="20">
        <f t="shared" si="0"/>
        <v>0</v>
      </c>
      <c r="H14" s="127"/>
      <c r="I14" s="40"/>
    </row>
    <row r="15" spans="1:9" ht="20.25" customHeight="1" thickBot="1" x14ac:dyDescent="0.3">
      <c r="A15" s="17" t="s">
        <v>143</v>
      </c>
      <c r="B15" s="55" t="s">
        <v>39</v>
      </c>
      <c r="C15" s="19" t="s">
        <v>151</v>
      </c>
      <c r="D15" s="21" t="s">
        <v>85</v>
      </c>
      <c r="E15" s="21">
        <v>0.26</v>
      </c>
      <c r="F15" s="15"/>
      <c r="G15" s="20">
        <f t="shared" si="0"/>
        <v>0</v>
      </c>
      <c r="H15" s="127"/>
      <c r="I15" s="40"/>
    </row>
    <row r="16" spans="1:9" ht="40.35" customHeight="1" thickBot="1" x14ac:dyDescent="0.3">
      <c r="A16" s="17" t="s">
        <v>143</v>
      </c>
      <c r="B16" s="55" t="s">
        <v>41</v>
      </c>
      <c r="C16" s="19" t="s">
        <v>153</v>
      </c>
      <c r="D16" s="21" t="s">
        <v>154</v>
      </c>
      <c r="E16" s="21">
        <v>0.62</v>
      </c>
      <c r="F16" s="15"/>
      <c r="G16" s="20">
        <f t="shared" si="0"/>
        <v>0</v>
      </c>
      <c r="H16" s="127"/>
      <c r="I16" s="40"/>
    </row>
    <row r="17" spans="1:9" ht="20.25" customHeight="1" thickBot="1" x14ac:dyDescent="0.3">
      <c r="A17" s="17" t="s">
        <v>143</v>
      </c>
      <c r="B17" s="55" t="s">
        <v>43</v>
      </c>
      <c r="C17" s="46" t="s">
        <v>155</v>
      </c>
      <c r="D17" s="21" t="s">
        <v>156</v>
      </c>
      <c r="E17" s="21">
        <v>2</v>
      </c>
      <c r="F17" s="15"/>
      <c r="G17" s="20">
        <f t="shared" si="0"/>
        <v>0</v>
      </c>
      <c r="H17" s="127"/>
      <c r="I17" s="40"/>
    </row>
    <row r="18" spans="1:9" ht="20.25" customHeight="1" thickBot="1" x14ac:dyDescent="0.3">
      <c r="A18" s="17" t="s">
        <v>143</v>
      </c>
      <c r="B18" s="55" t="s">
        <v>45</v>
      </c>
      <c r="C18" s="46" t="s">
        <v>157</v>
      </c>
      <c r="D18" s="21" t="s">
        <v>156</v>
      </c>
      <c r="E18" s="21">
        <v>4</v>
      </c>
      <c r="F18" s="15"/>
      <c r="G18" s="20">
        <f t="shared" si="0"/>
        <v>0</v>
      </c>
      <c r="H18" s="127"/>
      <c r="I18" s="40"/>
    </row>
    <row r="19" spans="1:9" ht="20.25" customHeight="1" thickBot="1" x14ac:dyDescent="0.3">
      <c r="A19" s="17" t="s">
        <v>143</v>
      </c>
      <c r="B19" s="55" t="s">
        <v>47</v>
      </c>
      <c r="C19" s="46" t="s">
        <v>158</v>
      </c>
      <c r="D19" s="21" t="s">
        <v>76</v>
      </c>
      <c r="E19" s="21">
        <v>12</v>
      </c>
      <c r="F19" s="15"/>
      <c r="G19" s="20">
        <f t="shared" si="0"/>
        <v>0</v>
      </c>
      <c r="H19" s="127"/>
      <c r="I19" s="40"/>
    </row>
    <row r="20" spans="1:9" ht="30.75" customHeight="1" thickBot="1" x14ac:dyDescent="0.3">
      <c r="A20" s="29" t="s">
        <v>143</v>
      </c>
      <c r="B20" s="56" t="s">
        <v>49</v>
      </c>
      <c r="C20" s="22" t="s">
        <v>159</v>
      </c>
      <c r="D20" s="50" t="s">
        <v>154</v>
      </c>
      <c r="E20" s="50">
        <v>10.199999999999999</v>
      </c>
      <c r="F20" s="15"/>
      <c r="G20" s="23">
        <f t="shared" si="0"/>
        <v>0</v>
      </c>
      <c r="H20" s="128" t="s">
        <v>98</v>
      </c>
      <c r="I20" s="129">
        <f>ROUND(SUM(G5:G20),2)</f>
        <v>0</v>
      </c>
    </row>
    <row r="21" spans="1:9" ht="29.25" customHeight="1" thickBot="1" x14ac:dyDescent="0.3">
      <c r="A21" s="11" t="s">
        <v>160</v>
      </c>
      <c r="B21" s="12" t="s">
        <v>100</v>
      </c>
      <c r="C21" s="13" t="s">
        <v>488</v>
      </c>
      <c r="D21" s="54" t="s">
        <v>85</v>
      </c>
      <c r="E21" s="54">
        <v>0.5</v>
      </c>
      <c r="F21" s="15"/>
      <c r="G21" s="16">
        <f t="shared" si="0"/>
        <v>0</v>
      </c>
      <c r="H21" s="40"/>
      <c r="I21" s="40"/>
    </row>
    <row r="22" spans="1:9" ht="29.25" customHeight="1" thickBot="1" x14ac:dyDescent="0.3">
      <c r="A22" s="17" t="s">
        <v>160</v>
      </c>
      <c r="B22" s="18" t="s">
        <v>102</v>
      </c>
      <c r="C22" s="19" t="s">
        <v>161</v>
      </c>
      <c r="D22" s="55" t="s">
        <v>85</v>
      </c>
      <c r="E22" s="55">
        <v>5.8</v>
      </c>
      <c r="F22" s="15"/>
      <c r="G22" s="20">
        <f t="shared" si="0"/>
        <v>0</v>
      </c>
      <c r="H22" s="131"/>
      <c r="I22" s="132"/>
    </row>
    <row r="23" spans="1:9" ht="31.5" customHeight="1" thickBot="1" x14ac:dyDescent="0.3">
      <c r="A23" s="17" t="s">
        <v>160</v>
      </c>
      <c r="B23" s="18" t="s">
        <v>104</v>
      </c>
      <c r="C23" s="19" t="s">
        <v>162</v>
      </c>
      <c r="D23" s="55" t="s">
        <v>76</v>
      </c>
      <c r="E23" s="55">
        <v>38.6</v>
      </c>
      <c r="F23" s="15"/>
      <c r="G23" s="20">
        <f t="shared" si="0"/>
        <v>0</v>
      </c>
      <c r="H23" s="131"/>
      <c r="I23" s="132"/>
    </row>
    <row r="24" spans="1:9" ht="30" customHeight="1" thickBot="1" x14ac:dyDescent="0.3">
      <c r="A24" s="17" t="s">
        <v>160</v>
      </c>
      <c r="B24" s="18" t="s">
        <v>106</v>
      </c>
      <c r="C24" s="19" t="s">
        <v>163</v>
      </c>
      <c r="D24" s="55" t="s">
        <v>85</v>
      </c>
      <c r="E24" s="55">
        <v>11.6</v>
      </c>
      <c r="F24" s="15"/>
      <c r="G24" s="20">
        <f t="shared" si="0"/>
        <v>0</v>
      </c>
      <c r="H24" s="131"/>
      <c r="I24" s="132"/>
    </row>
    <row r="25" spans="1:9" ht="20.25" customHeight="1" thickBot="1" x14ac:dyDescent="0.3">
      <c r="A25" s="17" t="s">
        <v>160</v>
      </c>
      <c r="B25" s="18" t="s">
        <v>108</v>
      </c>
      <c r="C25" s="19" t="s">
        <v>208</v>
      </c>
      <c r="D25" s="55" t="s">
        <v>76</v>
      </c>
      <c r="E25" s="55">
        <v>8.3000000000000007</v>
      </c>
      <c r="F25" s="15"/>
      <c r="G25" s="20">
        <f t="shared" si="0"/>
        <v>0</v>
      </c>
      <c r="H25" s="127"/>
      <c r="I25" s="40"/>
    </row>
    <row r="26" spans="1:9" ht="34.5" customHeight="1" thickBot="1" x14ac:dyDescent="0.3">
      <c r="A26" s="17" t="s">
        <v>160</v>
      </c>
      <c r="B26" s="18" t="s">
        <v>110</v>
      </c>
      <c r="C26" s="19" t="s">
        <v>489</v>
      </c>
      <c r="D26" s="55" t="s">
        <v>85</v>
      </c>
      <c r="E26" s="55">
        <v>0.5</v>
      </c>
      <c r="F26" s="15"/>
      <c r="G26" s="20">
        <f t="shared" si="0"/>
        <v>0</v>
      </c>
      <c r="H26" s="127"/>
      <c r="I26" s="40"/>
    </row>
    <row r="27" spans="1:9" ht="34.5" customHeight="1" thickBot="1" x14ac:dyDescent="0.3">
      <c r="A27" s="29" t="s">
        <v>160</v>
      </c>
      <c r="B27" s="51" t="s">
        <v>112</v>
      </c>
      <c r="C27" s="22" t="s">
        <v>209</v>
      </c>
      <c r="D27" s="56" t="s">
        <v>76</v>
      </c>
      <c r="E27" s="56">
        <v>8.3000000000000007</v>
      </c>
      <c r="F27" s="15"/>
      <c r="G27" s="23">
        <f>ROUND((E27*F27),2)</f>
        <v>0</v>
      </c>
      <c r="H27" s="128" t="s">
        <v>142</v>
      </c>
      <c r="I27" s="129">
        <f>ROUND(SUM(G21:G27),2)</f>
        <v>0</v>
      </c>
    </row>
    <row r="28" spans="1:9" ht="31.5" customHeight="1" thickBot="1" x14ac:dyDescent="0.3">
      <c r="A28" s="11" t="s">
        <v>447</v>
      </c>
      <c r="B28" s="12" t="s">
        <v>165</v>
      </c>
      <c r="C28" s="13" t="s">
        <v>166</v>
      </c>
      <c r="D28" s="54" t="s">
        <v>76</v>
      </c>
      <c r="E28" s="14">
        <v>3</v>
      </c>
      <c r="F28" s="15"/>
      <c r="G28" s="16">
        <f t="shared" si="0"/>
        <v>0</v>
      </c>
      <c r="H28" s="40"/>
      <c r="I28" s="40"/>
    </row>
    <row r="29" spans="1:9" ht="31.5" customHeight="1" thickBot="1" x14ac:dyDescent="0.3">
      <c r="A29" s="17" t="s">
        <v>447</v>
      </c>
      <c r="B29" s="18" t="s">
        <v>167</v>
      </c>
      <c r="C29" s="19" t="s">
        <v>168</v>
      </c>
      <c r="D29" s="55" t="s">
        <v>76</v>
      </c>
      <c r="E29" s="21">
        <v>3</v>
      </c>
      <c r="F29" s="15"/>
      <c r="G29" s="20">
        <f t="shared" si="0"/>
        <v>0</v>
      </c>
      <c r="H29" s="131"/>
      <c r="I29" s="132"/>
    </row>
    <row r="30" spans="1:9" ht="32.25" customHeight="1" thickBot="1" x14ac:dyDescent="0.3">
      <c r="A30" s="120" t="s">
        <v>447</v>
      </c>
      <c r="B30" s="121" t="s">
        <v>169</v>
      </c>
      <c r="C30" s="48" t="s">
        <v>170</v>
      </c>
      <c r="D30" s="133" t="s">
        <v>26</v>
      </c>
      <c r="E30" s="49">
        <v>17</v>
      </c>
      <c r="F30" s="15"/>
      <c r="G30" s="52">
        <f t="shared" si="0"/>
        <v>0</v>
      </c>
      <c r="H30" s="128" t="s">
        <v>171</v>
      </c>
      <c r="I30" s="129">
        <f>ROUND(SUM(G28:G30),2)</f>
        <v>0</v>
      </c>
    </row>
    <row r="31" spans="1:9" ht="32.25" customHeight="1" thickBot="1" x14ac:dyDescent="0.3">
      <c r="A31" s="11" t="s">
        <v>575</v>
      </c>
      <c r="B31" s="12" t="s">
        <v>173</v>
      </c>
      <c r="C31" s="13" t="s">
        <v>174</v>
      </c>
      <c r="D31" s="54" t="s">
        <v>76</v>
      </c>
      <c r="E31" s="14">
        <v>21</v>
      </c>
      <c r="F31" s="15"/>
      <c r="G31" s="16">
        <f t="shared" si="0"/>
        <v>0</v>
      </c>
      <c r="H31" s="131"/>
      <c r="I31" s="132"/>
    </row>
    <row r="32" spans="1:9" ht="31.5" customHeight="1" thickBot="1" x14ac:dyDescent="0.3">
      <c r="A32" s="17" t="s">
        <v>575</v>
      </c>
      <c r="B32" s="18" t="s">
        <v>175</v>
      </c>
      <c r="C32" s="19" t="s">
        <v>400</v>
      </c>
      <c r="D32" s="55" t="s">
        <v>76</v>
      </c>
      <c r="E32" s="21">
        <v>21</v>
      </c>
      <c r="F32" s="15"/>
      <c r="G32" s="20">
        <f t="shared" si="0"/>
        <v>0</v>
      </c>
      <c r="H32" s="131"/>
      <c r="I32" s="132"/>
    </row>
    <row r="33" spans="1:9" ht="31.5" customHeight="1" thickBot="1" x14ac:dyDescent="0.3">
      <c r="A33" s="17" t="s">
        <v>575</v>
      </c>
      <c r="B33" s="18" t="s">
        <v>177</v>
      </c>
      <c r="C33" s="19" t="s">
        <v>180</v>
      </c>
      <c r="D33" s="55" t="s">
        <v>76</v>
      </c>
      <c r="E33" s="21">
        <v>18.5</v>
      </c>
      <c r="F33" s="15"/>
      <c r="G33" s="20">
        <f t="shared" si="0"/>
        <v>0</v>
      </c>
      <c r="H33" s="131"/>
      <c r="I33" s="132"/>
    </row>
    <row r="34" spans="1:9" ht="31.5" customHeight="1" thickBot="1" x14ac:dyDescent="0.3">
      <c r="A34" s="17" t="s">
        <v>575</v>
      </c>
      <c r="B34" s="18" t="s">
        <v>179</v>
      </c>
      <c r="C34" s="19" t="s">
        <v>182</v>
      </c>
      <c r="D34" s="55" t="s">
        <v>76</v>
      </c>
      <c r="E34" s="21">
        <v>1.5</v>
      </c>
      <c r="F34" s="15"/>
      <c r="G34" s="20">
        <f t="shared" si="0"/>
        <v>0</v>
      </c>
      <c r="H34" s="131"/>
      <c r="I34" s="132"/>
    </row>
    <row r="35" spans="1:9" ht="31.5" customHeight="1" thickBot="1" x14ac:dyDescent="0.3">
      <c r="A35" s="17" t="s">
        <v>575</v>
      </c>
      <c r="B35" s="18" t="s">
        <v>181</v>
      </c>
      <c r="C35" s="19" t="s">
        <v>184</v>
      </c>
      <c r="D35" s="55" t="s">
        <v>76</v>
      </c>
      <c r="E35" s="21">
        <v>1</v>
      </c>
      <c r="F35" s="15"/>
      <c r="G35" s="20">
        <f t="shared" si="0"/>
        <v>0</v>
      </c>
      <c r="H35" s="131"/>
      <c r="I35" s="132"/>
    </row>
    <row r="36" spans="1:9" ht="31.5" customHeight="1" thickBot="1" x14ac:dyDescent="0.3">
      <c r="A36" s="17" t="s">
        <v>575</v>
      </c>
      <c r="B36" s="18" t="s">
        <v>183</v>
      </c>
      <c r="C36" s="19" t="s">
        <v>401</v>
      </c>
      <c r="D36" s="55" t="s">
        <v>26</v>
      </c>
      <c r="E36" s="21">
        <v>8.5</v>
      </c>
      <c r="F36" s="15"/>
      <c r="G36" s="20">
        <f t="shared" si="0"/>
        <v>0</v>
      </c>
      <c r="H36" s="131"/>
      <c r="I36" s="132"/>
    </row>
    <row r="37" spans="1:9" ht="31.5" customHeight="1" thickBot="1" x14ac:dyDescent="0.3">
      <c r="A37" s="17" t="s">
        <v>575</v>
      </c>
      <c r="B37" s="18" t="s">
        <v>185</v>
      </c>
      <c r="C37" s="19" t="s">
        <v>188</v>
      </c>
      <c r="D37" s="55" t="s">
        <v>26</v>
      </c>
      <c r="E37" s="21">
        <v>7</v>
      </c>
      <c r="F37" s="15"/>
      <c r="G37" s="20">
        <f t="shared" si="0"/>
        <v>0</v>
      </c>
      <c r="H37" s="131"/>
      <c r="I37" s="132"/>
    </row>
    <row r="38" spans="1:9" ht="31.5" customHeight="1" thickBot="1" x14ac:dyDescent="0.3">
      <c r="A38" s="120" t="s">
        <v>575</v>
      </c>
      <c r="B38" s="133" t="s">
        <v>187</v>
      </c>
      <c r="C38" s="48" t="s">
        <v>190</v>
      </c>
      <c r="D38" s="133" t="s">
        <v>26</v>
      </c>
      <c r="E38" s="49">
        <v>8.5</v>
      </c>
      <c r="F38" s="15"/>
      <c r="G38" s="52">
        <f t="shared" si="0"/>
        <v>0</v>
      </c>
      <c r="H38" s="128" t="s">
        <v>191</v>
      </c>
      <c r="I38" s="129">
        <f>ROUND(SUM(G31:G38),2)</f>
        <v>0</v>
      </c>
    </row>
    <row r="39" spans="1:9" ht="31.5" customHeight="1" thickBot="1" x14ac:dyDescent="0.3">
      <c r="A39" s="11" t="s">
        <v>576</v>
      </c>
      <c r="B39" s="12" t="s">
        <v>519</v>
      </c>
      <c r="C39" s="13" t="s">
        <v>174</v>
      </c>
      <c r="D39" s="54" t="s">
        <v>76</v>
      </c>
      <c r="E39" s="14">
        <v>17.600000000000001</v>
      </c>
      <c r="F39" s="15"/>
      <c r="G39" s="16">
        <f t="shared" si="0"/>
        <v>0</v>
      </c>
      <c r="H39" s="131"/>
      <c r="I39" s="132"/>
    </row>
    <row r="40" spans="1:9" ht="31.5" customHeight="1" thickBot="1" x14ac:dyDescent="0.3">
      <c r="A40" s="17" t="s">
        <v>576</v>
      </c>
      <c r="B40" s="18" t="s">
        <v>492</v>
      </c>
      <c r="C40" s="19" t="s">
        <v>400</v>
      </c>
      <c r="D40" s="55" t="s">
        <v>76</v>
      </c>
      <c r="E40" s="21">
        <v>17.600000000000001</v>
      </c>
      <c r="F40" s="15"/>
      <c r="G40" s="20">
        <f t="shared" si="0"/>
        <v>0</v>
      </c>
      <c r="H40" s="40"/>
      <c r="I40" s="40"/>
    </row>
    <row r="41" spans="1:9" s="28" customFormat="1" ht="30.75" customHeight="1" thickBot="1" x14ac:dyDescent="0.3">
      <c r="A41" s="17" t="s">
        <v>576</v>
      </c>
      <c r="B41" s="18" t="s">
        <v>520</v>
      </c>
      <c r="C41" s="19" t="s">
        <v>577</v>
      </c>
      <c r="D41" s="55" t="s">
        <v>76</v>
      </c>
      <c r="E41" s="21">
        <v>15.3</v>
      </c>
      <c r="F41" s="15"/>
      <c r="G41" s="20">
        <f t="shared" si="0"/>
        <v>0</v>
      </c>
      <c r="H41" s="39"/>
      <c r="I41" s="39"/>
    </row>
    <row r="42" spans="1:9" s="28" customFormat="1" ht="30.75" customHeight="1" thickBot="1" x14ac:dyDescent="0.3">
      <c r="A42" s="17" t="s">
        <v>576</v>
      </c>
      <c r="B42" s="18" t="s">
        <v>494</v>
      </c>
      <c r="C42" s="19" t="s">
        <v>182</v>
      </c>
      <c r="D42" s="55" t="s">
        <v>76</v>
      </c>
      <c r="E42" s="21">
        <v>1.5</v>
      </c>
      <c r="F42" s="15"/>
      <c r="G42" s="20">
        <f t="shared" si="0"/>
        <v>0</v>
      </c>
      <c r="H42" s="39"/>
      <c r="I42" s="39"/>
    </row>
    <row r="43" spans="1:9" s="28" customFormat="1" ht="29.25" customHeight="1" thickBot="1" x14ac:dyDescent="0.3">
      <c r="A43" s="17" t="s">
        <v>576</v>
      </c>
      <c r="B43" s="18" t="s">
        <v>495</v>
      </c>
      <c r="C43" s="19" t="s">
        <v>184</v>
      </c>
      <c r="D43" s="55" t="s">
        <v>76</v>
      </c>
      <c r="E43" s="21">
        <v>0.8</v>
      </c>
      <c r="F43" s="15"/>
      <c r="G43" s="20">
        <f t="shared" si="0"/>
        <v>0</v>
      </c>
      <c r="H43" s="39"/>
      <c r="I43" s="39"/>
    </row>
    <row r="44" spans="1:9" ht="44.25" customHeight="1" thickBot="1" x14ac:dyDescent="0.3">
      <c r="A44" s="17" t="s">
        <v>576</v>
      </c>
      <c r="B44" s="18" t="s">
        <v>496</v>
      </c>
      <c r="C44" s="19" t="s">
        <v>401</v>
      </c>
      <c r="D44" s="55" t="s">
        <v>26</v>
      </c>
      <c r="E44" s="21">
        <v>8.5</v>
      </c>
      <c r="F44" s="15"/>
      <c r="G44" s="20">
        <f t="shared" si="0"/>
        <v>0</v>
      </c>
      <c r="H44" s="40"/>
      <c r="I44" s="40"/>
    </row>
    <row r="45" spans="1:9" ht="30" customHeight="1" thickBot="1" x14ac:dyDescent="0.3">
      <c r="A45" s="17" t="s">
        <v>576</v>
      </c>
      <c r="B45" s="18" t="s">
        <v>497</v>
      </c>
      <c r="C45" s="19" t="s">
        <v>188</v>
      </c>
      <c r="D45" s="55" t="s">
        <v>26</v>
      </c>
      <c r="E45" s="21">
        <v>9</v>
      </c>
      <c r="F45" s="15"/>
      <c r="G45" s="20">
        <f t="shared" si="0"/>
        <v>0</v>
      </c>
      <c r="H45" s="127"/>
      <c r="I45" s="40"/>
    </row>
    <row r="46" spans="1:9" ht="38.25" customHeight="1" thickBot="1" x14ac:dyDescent="0.3">
      <c r="A46" s="120" t="s">
        <v>576</v>
      </c>
      <c r="B46" s="121" t="s">
        <v>578</v>
      </c>
      <c r="C46" s="48" t="s">
        <v>190</v>
      </c>
      <c r="D46" s="133" t="s">
        <v>26</v>
      </c>
      <c r="E46" s="49">
        <v>8.5</v>
      </c>
      <c r="F46" s="15"/>
      <c r="G46" s="52">
        <f t="shared" si="0"/>
        <v>0</v>
      </c>
      <c r="H46" s="128" t="s">
        <v>337</v>
      </c>
      <c r="I46" s="129">
        <f>ROUND(SUM(G39:G46),2)</f>
        <v>0</v>
      </c>
    </row>
    <row r="47" spans="1:9" ht="20.25" customHeight="1" thickBot="1" x14ac:dyDescent="0.3">
      <c r="A47" s="11" t="s">
        <v>192</v>
      </c>
      <c r="B47" s="12" t="s">
        <v>193</v>
      </c>
      <c r="C47" s="13" t="s">
        <v>194</v>
      </c>
      <c r="D47" s="54" t="s">
        <v>156</v>
      </c>
      <c r="E47" s="14">
        <v>4</v>
      </c>
      <c r="F47" s="15"/>
      <c r="G47" s="16">
        <f t="shared" si="0"/>
        <v>0</v>
      </c>
      <c r="H47" s="139"/>
      <c r="I47" s="39"/>
    </row>
    <row r="48" spans="1:9" ht="20.25" customHeight="1" thickBot="1" x14ac:dyDescent="0.3">
      <c r="A48" s="17" t="s">
        <v>192</v>
      </c>
      <c r="B48" s="18" t="s">
        <v>195</v>
      </c>
      <c r="C48" s="19" t="s">
        <v>579</v>
      </c>
      <c r="D48" s="55" t="s">
        <v>156</v>
      </c>
      <c r="E48" s="21">
        <v>16</v>
      </c>
      <c r="F48" s="15"/>
      <c r="G48" s="20">
        <f t="shared" si="0"/>
        <v>0</v>
      </c>
      <c r="H48" s="40"/>
      <c r="I48" s="40"/>
    </row>
    <row r="49" spans="1:9" ht="19.5" customHeight="1" thickBot="1" x14ac:dyDescent="0.3">
      <c r="A49" s="17" t="s">
        <v>192</v>
      </c>
      <c r="B49" s="18" t="s">
        <v>197</v>
      </c>
      <c r="C49" s="19" t="s">
        <v>580</v>
      </c>
      <c r="D49" s="55" t="s">
        <v>26</v>
      </c>
      <c r="E49" s="21">
        <v>15.6</v>
      </c>
      <c r="F49" s="15"/>
      <c r="G49" s="20">
        <f t="shared" si="0"/>
        <v>0</v>
      </c>
      <c r="H49" s="40"/>
      <c r="I49" s="40"/>
    </row>
    <row r="50" spans="1:9" ht="36" customHeight="1" thickBot="1" x14ac:dyDescent="0.3">
      <c r="A50" s="29" t="s">
        <v>192</v>
      </c>
      <c r="B50" s="51" t="s">
        <v>521</v>
      </c>
      <c r="C50" s="22" t="s">
        <v>196</v>
      </c>
      <c r="D50" s="56" t="s">
        <v>76</v>
      </c>
      <c r="E50" s="50">
        <v>10.1</v>
      </c>
      <c r="F50" s="15"/>
      <c r="G50" s="23">
        <f t="shared" si="0"/>
        <v>0</v>
      </c>
      <c r="H50" s="128" t="s">
        <v>199</v>
      </c>
      <c r="I50" s="129">
        <f>ROUND(SUM(G47:G50),2)</f>
        <v>0</v>
      </c>
    </row>
    <row r="51" spans="1:9" ht="47.25" customHeight="1" thickBot="1" x14ac:dyDescent="0.3">
      <c r="A51" s="134" t="s">
        <v>200</v>
      </c>
      <c r="B51" s="135" t="s">
        <v>201</v>
      </c>
      <c r="C51" s="136" t="s">
        <v>202</v>
      </c>
      <c r="D51" s="137" t="s">
        <v>57</v>
      </c>
      <c r="E51" s="138">
        <v>1</v>
      </c>
      <c r="F51" s="15"/>
      <c r="G51" s="140">
        <f t="shared" si="0"/>
        <v>0</v>
      </c>
      <c r="H51" s="141" t="s">
        <v>205</v>
      </c>
      <c r="I51" s="129">
        <f>ROUND(SUM(G51:G51),2)</f>
        <v>0</v>
      </c>
    </row>
    <row r="52" spans="1:9" ht="59.25" customHeight="1" thickBot="1" x14ac:dyDescent="0.3">
      <c r="A52" s="40"/>
      <c r="C52" s="40"/>
      <c r="F52" s="57" t="s">
        <v>644</v>
      </c>
      <c r="G52" s="58">
        <f>SUM(G5:G51)</f>
        <v>0</v>
      </c>
      <c r="H52" s="40"/>
      <c r="I52" s="40"/>
    </row>
    <row r="53" spans="1:9" ht="20.25" customHeight="1" x14ac:dyDescent="0.25">
      <c r="A53" s="2"/>
      <c r="B53" s="2"/>
      <c r="C53" s="2"/>
      <c r="D53" s="2"/>
      <c r="E53" s="2"/>
      <c r="F53" s="2"/>
      <c r="G53" s="2"/>
      <c r="H53" s="2"/>
    </row>
    <row r="54" spans="1:9" ht="20.25" customHeight="1" x14ac:dyDescent="0.25">
      <c r="A54" s="2"/>
      <c r="B54" s="2"/>
      <c r="C54" s="2"/>
      <c r="D54" s="2"/>
      <c r="E54" s="2"/>
      <c r="F54" s="2"/>
      <c r="G54" s="2"/>
      <c r="H54" s="2"/>
    </row>
    <row r="55" spans="1:9" ht="20.25" customHeight="1" x14ac:dyDescent="0.25">
      <c r="A55" s="2"/>
      <c r="B55" s="2"/>
      <c r="C55" s="2"/>
      <c r="D55" s="2"/>
      <c r="E55" s="2"/>
      <c r="F55" s="2"/>
      <c r="G55" s="2"/>
      <c r="H55" s="2"/>
    </row>
    <row r="56" spans="1:9" ht="29.25" customHeight="1" x14ac:dyDescent="0.25">
      <c r="A56" s="2"/>
      <c r="B56" s="2"/>
      <c r="C56" s="2"/>
      <c r="D56" s="2"/>
      <c r="E56" s="2"/>
      <c r="F56" s="2"/>
      <c r="G56" s="2"/>
      <c r="H56" s="2"/>
    </row>
    <row r="57" spans="1:9" ht="29.25" customHeight="1" x14ac:dyDescent="0.25">
      <c r="A57" s="2"/>
      <c r="B57" s="2"/>
      <c r="C57" s="2"/>
      <c r="D57" s="2"/>
      <c r="E57" s="2"/>
      <c r="F57" s="2"/>
      <c r="G57" s="2"/>
      <c r="H57" s="2"/>
    </row>
    <row r="58" spans="1:9" ht="29.25" customHeight="1" x14ac:dyDescent="0.25">
      <c r="A58" s="2"/>
      <c r="B58" s="2"/>
      <c r="C58" s="2"/>
      <c r="D58" s="2"/>
      <c r="E58" s="2"/>
      <c r="F58" s="2"/>
      <c r="G58" s="2"/>
      <c r="H58" s="2"/>
    </row>
    <row r="59" spans="1:9" ht="34.5" customHeight="1" x14ac:dyDescent="0.25">
      <c r="A59" s="2"/>
      <c r="B59" s="2"/>
      <c r="C59" s="2"/>
      <c r="D59" s="2"/>
      <c r="E59" s="2"/>
      <c r="F59" s="2"/>
      <c r="G59" s="2"/>
      <c r="H59" s="2"/>
    </row>
    <row r="60" spans="1:9" ht="33" customHeight="1" x14ac:dyDescent="0.25">
      <c r="A60" s="2"/>
      <c r="B60" s="2"/>
      <c r="C60" s="2"/>
      <c r="D60" s="2"/>
      <c r="E60" s="2"/>
      <c r="F60" s="2"/>
      <c r="G60" s="2"/>
      <c r="H60" s="2"/>
    </row>
    <row r="61" spans="1:9" ht="20.25" customHeight="1" x14ac:dyDescent="0.25">
      <c r="A61" s="2"/>
      <c r="B61" s="2"/>
      <c r="C61" s="2"/>
      <c r="D61" s="2"/>
      <c r="E61" s="2"/>
      <c r="F61" s="2"/>
      <c r="G61" s="2"/>
      <c r="H61" s="2"/>
    </row>
    <row r="62" spans="1:9" ht="21.75" customHeight="1" x14ac:dyDescent="0.25">
      <c r="A62" s="2"/>
      <c r="B62" s="2"/>
      <c r="C62" s="2"/>
      <c r="D62" s="2"/>
      <c r="E62" s="2"/>
      <c r="F62" s="2"/>
      <c r="G62" s="2"/>
      <c r="H62" s="2"/>
    </row>
    <row r="63" spans="1:9" ht="39.75" customHeight="1" x14ac:dyDescent="0.25">
      <c r="A63" s="2"/>
      <c r="B63" s="2"/>
      <c r="C63" s="2"/>
      <c r="D63" s="2"/>
      <c r="E63" s="2"/>
      <c r="F63" s="2"/>
      <c r="G63" s="2"/>
      <c r="H63" s="2"/>
    </row>
    <row r="64" spans="1:9" ht="29.25" customHeight="1" x14ac:dyDescent="0.25">
      <c r="A64" s="2"/>
      <c r="B64" s="2"/>
      <c r="C64" s="2"/>
      <c r="D64" s="2"/>
      <c r="E64" s="2"/>
      <c r="F64" s="2"/>
      <c r="G64" s="2"/>
      <c r="H64" s="2"/>
    </row>
    <row r="65" spans="1:9" ht="29.25" customHeight="1" x14ac:dyDescent="0.25">
      <c r="A65" s="2"/>
      <c r="B65" s="2"/>
      <c r="C65" s="2"/>
      <c r="D65" s="2"/>
      <c r="E65" s="2"/>
      <c r="F65" s="2"/>
      <c r="G65" s="2"/>
      <c r="H65" s="2"/>
    </row>
    <row r="66" spans="1:9" ht="29.25" customHeight="1" x14ac:dyDescent="0.25">
      <c r="A66" s="2"/>
      <c r="B66" s="2"/>
      <c r="C66" s="2"/>
      <c r="D66" s="2"/>
      <c r="E66" s="2"/>
      <c r="F66" s="2"/>
      <c r="G66" s="2"/>
      <c r="H66" s="2"/>
    </row>
    <row r="67" spans="1:9" ht="29.25" customHeight="1" x14ac:dyDescent="0.25">
      <c r="A67" s="2"/>
      <c r="B67" s="2"/>
      <c r="C67" s="2"/>
      <c r="D67" s="2"/>
      <c r="E67" s="2"/>
      <c r="F67" s="2"/>
      <c r="G67" s="2"/>
      <c r="H67" s="2"/>
    </row>
    <row r="68" spans="1:9" ht="29.25" customHeight="1" x14ac:dyDescent="0.25">
      <c r="A68" s="2"/>
      <c r="B68" s="2"/>
      <c r="C68" s="2"/>
      <c r="D68" s="2"/>
      <c r="E68" s="2"/>
      <c r="F68" s="2"/>
      <c r="G68" s="2"/>
      <c r="H68" s="2"/>
    </row>
    <row r="69" spans="1:9" ht="31.5" customHeight="1" x14ac:dyDescent="0.25">
      <c r="A69" s="2"/>
      <c r="B69" s="2"/>
      <c r="C69" s="2"/>
      <c r="D69" s="2"/>
      <c r="E69" s="2"/>
      <c r="F69" s="2"/>
      <c r="G69" s="2"/>
      <c r="H69" s="2"/>
    </row>
    <row r="70" spans="1:9" ht="31.5" customHeight="1" x14ac:dyDescent="0.25">
      <c r="A70" s="2"/>
      <c r="B70" s="2"/>
      <c r="C70" s="2"/>
      <c r="D70" s="2"/>
      <c r="E70" s="2"/>
      <c r="F70" s="2"/>
      <c r="G70" s="2"/>
      <c r="H70" s="2"/>
    </row>
    <row r="71" spans="1:9" ht="32.25" customHeight="1" x14ac:dyDescent="0.25">
      <c r="A71" s="2"/>
      <c r="B71" s="2"/>
      <c r="C71" s="2"/>
      <c r="D71" s="2"/>
      <c r="E71" s="2"/>
      <c r="F71" s="2"/>
      <c r="G71" s="2"/>
      <c r="H71" s="2"/>
    </row>
    <row r="72" spans="1:9" s="28" customFormat="1" ht="32.25" customHeight="1" x14ac:dyDescent="0.25">
      <c r="A72" s="2"/>
      <c r="B72" s="2"/>
      <c r="C72" s="2"/>
      <c r="D72" s="2"/>
      <c r="E72" s="2"/>
      <c r="F72" s="2"/>
      <c r="G72" s="2"/>
      <c r="H72" s="2"/>
      <c r="I72" s="2"/>
    </row>
    <row r="73" spans="1:9" s="28" customFormat="1" ht="33" customHeight="1" x14ac:dyDescent="0.25">
      <c r="A73" s="2"/>
      <c r="B73" s="2"/>
      <c r="C73" s="2"/>
      <c r="D73" s="2"/>
      <c r="E73" s="2"/>
      <c r="F73" s="2"/>
      <c r="G73" s="2"/>
      <c r="H73" s="2"/>
      <c r="I73" s="2"/>
    </row>
    <row r="74" spans="1:9" s="28" customFormat="1" ht="34.5" customHeight="1" x14ac:dyDescent="0.25">
      <c r="A74" s="2"/>
      <c r="B74" s="2"/>
      <c r="C74" s="2"/>
      <c r="D74" s="2"/>
      <c r="E74" s="2"/>
      <c r="F74" s="2"/>
      <c r="G74" s="2"/>
      <c r="H74" s="2"/>
      <c r="I74" s="2"/>
    </row>
    <row r="75" spans="1:9" s="28" customFormat="1" ht="32.25" customHeight="1" x14ac:dyDescent="0.25">
      <c r="A75" s="2"/>
      <c r="B75" s="2"/>
      <c r="C75" s="2"/>
      <c r="D75" s="2"/>
      <c r="E75" s="2"/>
      <c r="F75" s="2"/>
      <c r="G75" s="2"/>
      <c r="H75" s="2"/>
      <c r="I75" s="2"/>
    </row>
    <row r="76" spans="1:9" s="28" customFormat="1" ht="32.25" customHeight="1" x14ac:dyDescent="0.25">
      <c r="A76" s="2"/>
      <c r="B76" s="2"/>
      <c r="C76" s="2"/>
      <c r="D76" s="2"/>
      <c r="E76" s="2"/>
      <c r="F76" s="2"/>
      <c r="G76" s="2"/>
      <c r="H76" s="2"/>
      <c r="I76" s="2"/>
    </row>
    <row r="77" spans="1:9" s="28" customFormat="1" ht="32.25" customHeight="1" x14ac:dyDescent="0.25">
      <c r="A77" s="2"/>
      <c r="B77" s="2"/>
      <c r="C77" s="2"/>
      <c r="D77" s="2"/>
      <c r="E77" s="2"/>
      <c r="F77" s="2"/>
      <c r="G77" s="2"/>
      <c r="H77" s="2"/>
      <c r="I77" s="2"/>
    </row>
    <row r="78" spans="1:9" s="28" customFormat="1" ht="32.25" customHeight="1" x14ac:dyDescent="0.25">
      <c r="A78" s="2"/>
      <c r="B78" s="2"/>
      <c r="C78" s="2"/>
      <c r="D78" s="2"/>
      <c r="E78" s="2"/>
      <c r="F78" s="2"/>
      <c r="G78" s="2"/>
      <c r="H78" s="2"/>
      <c r="I78" s="2"/>
    </row>
    <row r="79" spans="1:9" s="28" customFormat="1" ht="32.25" customHeight="1" x14ac:dyDescent="0.25">
      <c r="A79" s="2"/>
      <c r="B79" s="2"/>
      <c r="C79" s="2"/>
      <c r="D79" s="2"/>
      <c r="E79" s="2"/>
      <c r="F79" s="2"/>
      <c r="G79" s="2"/>
      <c r="H79" s="2"/>
      <c r="I79" s="2"/>
    </row>
    <row r="80" spans="1:9" s="28" customFormat="1" ht="32.25" customHeight="1" x14ac:dyDescent="0.25">
      <c r="A80" s="2"/>
      <c r="B80" s="2"/>
      <c r="C80" s="2"/>
      <c r="D80" s="2"/>
      <c r="E80" s="2"/>
      <c r="F80" s="2"/>
      <c r="G80" s="2"/>
      <c r="H80" s="2"/>
      <c r="I80" s="2"/>
    </row>
    <row r="81" spans="1:9" s="28" customFormat="1" ht="31.5" customHeight="1" x14ac:dyDescent="0.25">
      <c r="A81" s="2"/>
      <c r="B81" s="2"/>
      <c r="C81" s="2"/>
      <c r="D81" s="2"/>
      <c r="E81" s="2"/>
      <c r="F81" s="2"/>
      <c r="G81" s="2"/>
      <c r="H81" s="2"/>
      <c r="I81" s="2"/>
    </row>
    <row r="82" spans="1:9" s="28" customFormat="1" ht="31.5" customHeight="1" x14ac:dyDescent="0.25">
      <c r="A82" s="2"/>
      <c r="B82" s="2"/>
      <c r="C82" s="2"/>
      <c r="D82" s="2"/>
      <c r="E82" s="2"/>
      <c r="F82" s="2"/>
      <c r="G82" s="2"/>
      <c r="H82" s="2"/>
      <c r="I82" s="2"/>
    </row>
    <row r="83" spans="1:9" s="28" customFormat="1" ht="33" customHeight="1" x14ac:dyDescent="0.25">
      <c r="A83" s="2"/>
      <c r="B83" s="2"/>
      <c r="C83" s="2"/>
      <c r="D83" s="2"/>
      <c r="E83" s="2"/>
      <c r="F83" s="2"/>
      <c r="G83" s="2"/>
      <c r="H83" s="2"/>
      <c r="I83" s="2"/>
    </row>
    <row r="84" spans="1:9" s="28" customFormat="1" ht="33" customHeight="1" x14ac:dyDescent="0.25">
      <c r="A84" s="2"/>
      <c r="B84" s="2"/>
      <c r="C84" s="2"/>
      <c r="D84" s="2"/>
      <c r="E84" s="2"/>
      <c r="F84" s="2"/>
      <c r="G84" s="2"/>
      <c r="H84" s="2"/>
      <c r="I84" s="2"/>
    </row>
    <row r="85" spans="1:9" s="28" customFormat="1" ht="30.75" customHeight="1" x14ac:dyDescent="0.25">
      <c r="A85" s="2"/>
      <c r="B85" s="2"/>
      <c r="C85" s="2"/>
      <c r="D85" s="2"/>
      <c r="E85" s="2"/>
      <c r="F85" s="2"/>
      <c r="G85" s="2"/>
      <c r="H85" s="2"/>
      <c r="I85" s="2"/>
    </row>
    <row r="86" spans="1:9" s="28" customFormat="1" ht="30.75" customHeight="1" x14ac:dyDescent="0.25">
      <c r="A86" s="2"/>
      <c r="B86" s="2"/>
      <c r="C86" s="2"/>
      <c r="D86" s="2"/>
      <c r="E86" s="2"/>
      <c r="F86" s="2"/>
      <c r="G86" s="2"/>
      <c r="H86" s="2"/>
      <c r="I86" s="2"/>
    </row>
    <row r="87" spans="1:9" s="28" customFormat="1" ht="30.75" customHeight="1" x14ac:dyDescent="0.25">
      <c r="A87" s="2"/>
      <c r="B87" s="2"/>
      <c r="C87" s="2"/>
      <c r="D87" s="2"/>
      <c r="E87" s="2"/>
      <c r="F87" s="2"/>
      <c r="G87" s="2"/>
      <c r="H87" s="2"/>
      <c r="I87" s="2"/>
    </row>
    <row r="88" spans="1:9" s="28" customFormat="1" ht="30.75" customHeight="1" x14ac:dyDescent="0.25">
      <c r="A88" s="2"/>
      <c r="B88" s="2"/>
      <c r="C88" s="2"/>
      <c r="D88" s="2"/>
      <c r="E88" s="2"/>
      <c r="F88" s="2"/>
      <c r="G88" s="2"/>
      <c r="H88" s="2"/>
      <c r="I88" s="2"/>
    </row>
    <row r="89" spans="1:9" s="28" customFormat="1" ht="36" customHeight="1" x14ac:dyDescent="0.25">
      <c r="A89" s="2"/>
      <c r="B89" s="2"/>
      <c r="C89" s="2"/>
      <c r="D89" s="2"/>
      <c r="E89" s="2"/>
      <c r="F89" s="2"/>
      <c r="G89" s="2"/>
      <c r="H89" s="2"/>
      <c r="I89" s="2"/>
    </row>
    <row r="90" spans="1:9" ht="44.1" customHeight="1" x14ac:dyDescent="0.25">
      <c r="A90" s="2"/>
      <c r="B90" s="2"/>
      <c r="C90" s="2"/>
      <c r="D90" s="2"/>
      <c r="E90" s="2"/>
      <c r="F90" s="2"/>
      <c r="G90" s="2"/>
      <c r="H90" s="2"/>
    </row>
    <row r="91" spans="1:9" ht="44.1" customHeight="1" x14ac:dyDescent="0.25">
      <c r="A91" s="2"/>
      <c r="B91" s="2"/>
      <c r="C91" s="2"/>
      <c r="D91" s="2"/>
      <c r="E91" s="2"/>
      <c r="F91" s="2"/>
      <c r="G91" s="2"/>
      <c r="H91" s="2"/>
    </row>
    <row r="92" spans="1:9" ht="44.1" customHeight="1" x14ac:dyDescent="0.25">
      <c r="A92" s="2"/>
      <c r="B92" s="2"/>
      <c r="C92" s="2"/>
      <c r="D92" s="2"/>
      <c r="E92" s="2"/>
      <c r="F92" s="2"/>
      <c r="G92" s="2"/>
      <c r="H92" s="2"/>
    </row>
    <row r="93" spans="1:9" ht="44.1" customHeight="1" x14ac:dyDescent="0.25">
      <c r="A93" s="2"/>
      <c r="B93" s="2"/>
      <c r="C93" s="2"/>
      <c r="D93" s="2"/>
      <c r="E93" s="2"/>
      <c r="F93" s="2"/>
      <c r="G93" s="2"/>
      <c r="H93" s="2"/>
    </row>
    <row r="94" spans="1:9" x14ac:dyDescent="0.25">
      <c r="A94" s="2"/>
      <c r="B94" s="2"/>
      <c r="C94" s="2"/>
      <c r="D94" s="2"/>
      <c r="E94" s="2"/>
      <c r="F94" s="2"/>
      <c r="G94" s="2"/>
      <c r="H94" s="2"/>
    </row>
    <row r="95" spans="1:9" x14ac:dyDescent="0.25">
      <c r="A95" s="2"/>
      <c r="B95" s="2"/>
      <c r="C95" s="2"/>
      <c r="D95" s="2"/>
      <c r="E95" s="2"/>
      <c r="F95" s="2"/>
      <c r="G95" s="2"/>
      <c r="H95" s="2"/>
    </row>
    <row r="96" spans="1:9" x14ac:dyDescent="0.25">
      <c r="A96" s="2"/>
      <c r="B96" s="2"/>
      <c r="C96" s="2"/>
      <c r="D96" s="2"/>
      <c r="E96" s="2"/>
      <c r="F96" s="2"/>
      <c r="G96" s="2"/>
      <c r="H96" s="2"/>
    </row>
    <row r="97" spans="1:9" ht="14.1" customHeight="1" x14ac:dyDescent="0.25">
      <c r="A97" s="2"/>
      <c r="B97" s="2"/>
      <c r="C97" s="2"/>
      <c r="D97" s="2"/>
      <c r="E97" s="2"/>
      <c r="F97" s="2"/>
      <c r="G97" s="2"/>
      <c r="H97" s="2"/>
    </row>
    <row r="98" spans="1:9" ht="14.1" customHeight="1" x14ac:dyDescent="0.25">
      <c r="A98" s="2"/>
      <c r="B98" s="2"/>
      <c r="C98" s="2"/>
      <c r="D98" s="2"/>
      <c r="E98" s="2"/>
      <c r="F98" s="2"/>
      <c r="G98" s="2"/>
      <c r="H98" s="2"/>
    </row>
    <row r="99" spans="1:9" x14ac:dyDescent="0.25">
      <c r="A99" s="100"/>
      <c r="B99" s="87"/>
      <c r="C99" s="101"/>
      <c r="D99" s="102"/>
      <c r="E99" s="103"/>
      <c r="F99" s="104"/>
      <c r="G99" s="92"/>
      <c r="H99" s="25"/>
      <c r="I99" s="26"/>
    </row>
    <row r="100" spans="1:9" x14ac:dyDescent="0.25">
      <c r="A100" s="100"/>
      <c r="B100" s="87"/>
      <c r="C100" s="101"/>
      <c r="D100" s="105"/>
      <c r="E100" s="105"/>
      <c r="F100" s="104"/>
      <c r="G100" s="92"/>
      <c r="H100" s="28"/>
      <c r="I100" s="28"/>
    </row>
    <row r="101" spans="1:9" x14ac:dyDescent="0.25">
      <c r="A101" s="106"/>
      <c r="B101" s="87"/>
      <c r="C101" s="101"/>
      <c r="D101" s="105"/>
      <c r="E101" s="105"/>
      <c r="F101" s="104"/>
      <c r="G101" s="92"/>
      <c r="H101" s="28"/>
      <c r="I101" s="28"/>
    </row>
    <row r="102" spans="1:9" x14ac:dyDescent="0.25">
      <c r="A102" s="106"/>
      <c r="B102" s="87"/>
      <c r="C102" s="101"/>
      <c r="D102" s="105"/>
      <c r="E102" s="105"/>
      <c r="F102" s="104"/>
      <c r="G102" s="92"/>
      <c r="H102" s="28"/>
      <c r="I102" s="28"/>
    </row>
    <row r="103" spans="1:9" x14ac:dyDescent="0.25">
      <c r="A103" s="106"/>
      <c r="B103" s="107"/>
      <c r="C103" s="108"/>
      <c r="D103" s="105"/>
      <c r="E103" s="105"/>
      <c r="F103" s="109"/>
      <c r="G103" s="92"/>
      <c r="H103" s="25"/>
      <c r="I103" s="26"/>
    </row>
    <row r="104" spans="1:9" x14ac:dyDescent="0.25">
      <c r="A104" s="30"/>
      <c r="B104" s="31"/>
      <c r="C104" s="30"/>
      <c r="D104" s="31"/>
      <c r="E104" s="31"/>
      <c r="H104" s="33"/>
      <c r="I104" s="26"/>
    </row>
  </sheetData>
  <sheetProtection algorithmName="SHA-512" hashValue="wYd2oYqxEYROiISk7SUyZbQ0F1s83m0EZKK61XpLGU4wVbvAoSOa7N5lhJICMrBbuLPEFjHV4M0RFOIEGz2rgg==" saltValue="tirBXXAcG2zAgSJ2Mcrp1A==" spinCount="100000" sheet="1" objects="1" scenarios="1"/>
  <mergeCells count="2">
    <mergeCell ref="A1:G1"/>
    <mergeCell ref="A3:G3"/>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9BB27-03C4-4C28-8BE7-958D0CA4566E}">
  <dimension ref="A1:I60"/>
  <sheetViews>
    <sheetView zoomScale="60" zoomScaleNormal="60" workbookViewId="0">
      <selection activeCell="A5" sqref="A5"/>
    </sheetView>
  </sheetViews>
  <sheetFormatPr defaultColWidth="9.21875" defaultRowHeight="14.4" x14ac:dyDescent="0.3"/>
  <cols>
    <col min="1" max="1" width="39.5546875" customWidth="1"/>
    <col min="2" max="2" width="10.5546875" customWidth="1"/>
    <col min="3" max="3" width="71.5546875" customWidth="1"/>
    <col min="5" max="5" width="16.44140625" customWidth="1"/>
    <col min="6" max="6" width="20.5546875" customWidth="1"/>
    <col min="7" max="7" width="14.5546875" customWidth="1"/>
    <col min="8" max="8" width="21.5546875" customWidth="1"/>
    <col min="9" max="9" width="16.21875" customWidth="1"/>
  </cols>
  <sheetData>
    <row r="1" spans="1:9" ht="15.75" customHeight="1" x14ac:dyDescent="0.3">
      <c r="A1" s="274" t="s">
        <v>570</v>
      </c>
      <c r="B1" s="274"/>
      <c r="C1" s="274"/>
      <c r="D1" s="274"/>
      <c r="E1" s="274"/>
      <c r="F1" s="274"/>
      <c r="G1" s="274"/>
    </row>
    <row r="2" spans="1:9" x14ac:dyDescent="0.3">
      <c r="A2" s="274"/>
      <c r="B2" s="274"/>
      <c r="C2" s="274"/>
      <c r="D2" s="274"/>
      <c r="E2" s="274"/>
      <c r="F2" s="274"/>
      <c r="G2" s="274"/>
    </row>
    <row r="3" spans="1:9" ht="15" thickBot="1" x14ac:dyDescent="0.35"/>
    <row r="4" spans="1:9" s="2" customFormat="1" ht="21.75" customHeight="1" x14ac:dyDescent="0.25">
      <c r="A4" s="278" t="s">
        <v>645</v>
      </c>
      <c r="B4" s="279"/>
      <c r="C4" s="279"/>
      <c r="D4" s="279"/>
      <c r="E4" s="279"/>
      <c r="F4" s="279"/>
      <c r="G4" s="280"/>
      <c r="H4" s="1"/>
    </row>
    <row r="5" spans="1:9" s="2" customFormat="1" ht="28.2" thickBot="1" x14ac:dyDescent="0.3">
      <c r="A5" s="71" t="s">
        <v>8</v>
      </c>
      <c r="B5" s="72" t="s">
        <v>9</v>
      </c>
      <c r="C5" s="43" t="s">
        <v>10</v>
      </c>
      <c r="D5" s="43" t="s">
        <v>11</v>
      </c>
      <c r="E5" s="44" t="s">
        <v>12</v>
      </c>
      <c r="F5" s="73" t="s">
        <v>13</v>
      </c>
      <c r="G5" s="74" t="s">
        <v>14</v>
      </c>
      <c r="H5" s="127"/>
      <c r="I5" s="40"/>
    </row>
    <row r="6" spans="1:9" s="2" customFormat="1" ht="21" customHeight="1" thickBot="1" x14ac:dyDescent="0.3">
      <c r="A6" s="11" t="s">
        <v>15</v>
      </c>
      <c r="B6" s="12" t="s">
        <v>258</v>
      </c>
      <c r="C6" s="115" t="s">
        <v>17</v>
      </c>
      <c r="D6" s="116" t="s">
        <v>57</v>
      </c>
      <c r="E6" s="116">
        <v>1</v>
      </c>
      <c r="F6" s="15"/>
      <c r="G6" s="16">
        <f t="shared" ref="G6:G50" si="0">ROUND((E6*F6),2)</f>
        <v>0</v>
      </c>
      <c r="H6" s="127"/>
      <c r="I6" s="40"/>
    </row>
    <row r="7" spans="1:9" s="2" customFormat="1" ht="36.6" customHeight="1" thickBot="1" x14ac:dyDescent="0.3">
      <c r="A7" s="17" t="s">
        <v>15</v>
      </c>
      <c r="B7" s="18" t="s">
        <v>259</v>
      </c>
      <c r="C7" s="117" t="s">
        <v>453</v>
      </c>
      <c r="D7" s="118" t="s">
        <v>156</v>
      </c>
      <c r="E7" s="118">
        <v>9</v>
      </c>
      <c r="F7" s="15"/>
      <c r="G7" s="20">
        <f t="shared" si="0"/>
        <v>0</v>
      </c>
      <c r="H7" s="127"/>
      <c r="I7" s="40"/>
    </row>
    <row r="8" spans="1:9" s="2" customFormat="1" ht="20.25" customHeight="1" thickBot="1" x14ac:dyDescent="0.3">
      <c r="A8" s="17" t="s">
        <v>15</v>
      </c>
      <c r="B8" s="18" t="s">
        <v>293</v>
      </c>
      <c r="C8" s="117" t="s">
        <v>454</v>
      </c>
      <c r="D8" s="118" t="s">
        <v>26</v>
      </c>
      <c r="E8" s="118">
        <v>60</v>
      </c>
      <c r="F8" s="15"/>
      <c r="G8" s="20">
        <f t="shared" si="0"/>
        <v>0</v>
      </c>
      <c r="H8" s="127"/>
      <c r="I8" s="40"/>
    </row>
    <row r="9" spans="1:9" s="2" customFormat="1" ht="20.25" customHeight="1" thickBot="1" x14ac:dyDescent="0.3">
      <c r="A9" s="17" t="s">
        <v>15</v>
      </c>
      <c r="B9" s="18" t="s">
        <v>260</v>
      </c>
      <c r="C9" s="117" t="s">
        <v>455</v>
      </c>
      <c r="D9" s="118" t="s">
        <v>26</v>
      </c>
      <c r="E9" s="118">
        <v>23</v>
      </c>
      <c r="F9" s="15"/>
      <c r="G9" s="20">
        <f t="shared" si="0"/>
        <v>0</v>
      </c>
      <c r="H9" s="127"/>
      <c r="I9" s="40"/>
    </row>
    <row r="10" spans="1:9" s="2" customFormat="1" ht="20.25" customHeight="1" thickBot="1" x14ac:dyDescent="0.3">
      <c r="A10" s="17" t="s">
        <v>15</v>
      </c>
      <c r="B10" s="18" t="s">
        <v>261</v>
      </c>
      <c r="C10" s="117" t="s">
        <v>456</v>
      </c>
      <c r="D10" s="118" t="s">
        <v>26</v>
      </c>
      <c r="E10" s="118">
        <v>83</v>
      </c>
      <c r="F10" s="15"/>
      <c r="G10" s="20">
        <f t="shared" si="0"/>
        <v>0</v>
      </c>
      <c r="H10" s="127"/>
      <c r="I10" s="40"/>
    </row>
    <row r="11" spans="1:9" s="2" customFormat="1" ht="20.25" customHeight="1" thickBot="1" x14ac:dyDescent="0.3">
      <c r="A11" s="17" t="s">
        <v>15</v>
      </c>
      <c r="B11" s="18" t="s">
        <v>262</v>
      </c>
      <c r="C11" s="117" t="s">
        <v>457</v>
      </c>
      <c r="D11" s="118" t="s">
        <v>26</v>
      </c>
      <c r="E11" s="118">
        <v>83</v>
      </c>
      <c r="F11" s="15"/>
      <c r="G11" s="20">
        <f t="shared" si="0"/>
        <v>0</v>
      </c>
      <c r="H11" s="127"/>
      <c r="I11" s="40"/>
    </row>
    <row r="12" spans="1:9" s="2" customFormat="1" ht="20.25" customHeight="1" thickBot="1" x14ac:dyDescent="0.3">
      <c r="A12" s="17" t="s">
        <v>15</v>
      </c>
      <c r="B12" s="18" t="s">
        <v>263</v>
      </c>
      <c r="C12" s="117" t="s">
        <v>458</v>
      </c>
      <c r="D12" s="118" t="s">
        <v>26</v>
      </c>
      <c r="E12" s="118">
        <v>41</v>
      </c>
      <c r="F12" s="15"/>
      <c r="G12" s="20">
        <f t="shared" si="0"/>
        <v>0</v>
      </c>
      <c r="H12" s="127"/>
      <c r="I12" s="40"/>
    </row>
    <row r="13" spans="1:9" s="2" customFormat="1" ht="20.25" customHeight="1" thickBot="1" x14ac:dyDescent="0.3">
      <c r="A13" s="17" t="s">
        <v>15</v>
      </c>
      <c r="B13" s="18" t="s">
        <v>264</v>
      </c>
      <c r="C13" s="117" t="s">
        <v>459</v>
      </c>
      <c r="D13" s="118" t="s">
        <v>26</v>
      </c>
      <c r="E13" s="118">
        <v>124</v>
      </c>
      <c r="F13" s="15"/>
      <c r="G13" s="20">
        <f t="shared" si="0"/>
        <v>0</v>
      </c>
      <c r="H13" s="127"/>
      <c r="I13" s="40"/>
    </row>
    <row r="14" spans="1:9" s="2" customFormat="1" ht="20.25" customHeight="1" thickBot="1" x14ac:dyDescent="0.3">
      <c r="A14" s="17" t="s">
        <v>15</v>
      </c>
      <c r="B14" s="18" t="s">
        <v>265</v>
      </c>
      <c r="C14" s="117" t="s">
        <v>460</v>
      </c>
      <c r="D14" s="118" t="s">
        <v>26</v>
      </c>
      <c r="E14" s="118">
        <v>6</v>
      </c>
      <c r="F14" s="15"/>
      <c r="G14" s="20">
        <f t="shared" si="0"/>
        <v>0</v>
      </c>
      <c r="H14" s="127"/>
      <c r="I14" s="40"/>
    </row>
    <row r="15" spans="1:9" s="2" customFormat="1" ht="33.75" customHeight="1" thickBot="1" x14ac:dyDescent="0.3">
      <c r="A15" s="17" t="s">
        <v>15</v>
      </c>
      <c r="B15" s="18" t="s">
        <v>266</v>
      </c>
      <c r="C15" s="117" t="s">
        <v>461</v>
      </c>
      <c r="D15" s="118" t="s">
        <v>156</v>
      </c>
      <c r="E15" s="118">
        <v>6</v>
      </c>
      <c r="F15" s="15"/>
      <c r="G15" s="20">
        <f t="shared" si="0"/>
        <v>0</v>
      </c>
      <c r="H15" s="127"/>
      <c r="I15" s="40"/>
    </row>
    <row r="16" spans="1:9" s="2" customFormat="1" ht="21" customHeight="1" thickBot="1" x14ac:dyDescent="0.3">
      <c r="A16" s="17" t="s">
        <v>15</v>
      </c>
      <c r="B16" s="18" t="s">
        <v>267</v>
      </c>
      <c r="C16" s="117" t="s">
        <v>462</v>
      </c>
      <c r="D16" s="118" t="s">
        <v>26</v>
      </c>
      <c r="E16" s="118">
        <v>12</v>
      </c>
      <c r="F16" s="15"/>
      <c r="G16" s="20">
        <f t="shared" si="0"/>
        <v>0</v>
      </c>
      <c r="H16" s="127"/>
      <c r="I16" s="40"/>
    </row>
    <row r="17" spans="1:9" s="2" customFormat="1" ht="21" customHeight="1" thickBot="1" x14ac:dyDescent="0.3">
      <c r="A17" s="17" t="s">
        <v>15</v>
      </c>
      <c r="B17" s="18" t="s">
        <v>268</v>
      </c>
      <c r="C17" s="117" t="s">
        <v>463</v>
      </c>
      <c r="D17" s="118" t="s">
        <v>156</v>
      </c>
      <c r="E17" s="118">
        <v>2</v>
      </c>
      <c r="F17" s="15"/>
      <c r="G17" s="20">
        <f t="shared" si="0"/>
        <v>0</v>
      </c>
      <c r="H17" s="127"/>
      <c r="I17" s="40"/>
    </row>
    <row r="18" spans="1:9" s="2" customFormat="1" ht="21" customHeight="1" thickBot="1" x14ac:dyDescent="0.3">
      <c r="A18" s="17" t="s">
        <v>15</v>
      </c>
      <c r="B18" s="18" t="s">
        <v>270</v>
      </c>
      <c r="C18" s="117" t="s">
        <v>464</v>
      </c>
      <c r="D18" s="118" t="s">
        <v>156</v>
      </c>
      <c r="E18" s="118">
        <v>2</v>
      </c>
      <c r="F18" s="15"/>
      <c r="G18" s="20">
        <f t="shared" si="0"/>
        <v>0</v>
      </c>
      <c r="H18" s="127"/>
      <c r="I18" s="40"/>
    </row>
    <row r="19" spans="1:9" s="2" customFormat="1" ht="21" customHeight="1" thickBot="1" x14ac:dyDescent="0.3">
      <c r="A19" s="17" t="s">
        <v>15</v>
      </c>
      <c r="B19" s="18" t="s">
        <v>271</v>
      </c>
      <c r="C19" s="117" t="s">
        <v>465</v>
      </c>
      <c r="D19" s="118" t="s">
        <v>156</v>
      </c>
      <c r="E19" s="118">
        <v>2</v>
      </c>
      <c r="F19" s="15"/>
      <c r="G19" s="20">
        <f t="shared" si="0"/>
        <v>0</v>
      </c>
      <c r="H19" s="127"/>
      <c r="I19" s="40"/>
    </row>
    <row r="20" spans="1:9" s="2" customFormat="1" ht="21" customHeight="1" thickBot="1" x14ac:dyDescent="0.3">
      <c r="A20" s="17" t="s">
        <v>15</v>
      </c>
      <c r="B20" s="18" t="s">
        <v>272</v>
      </c>
      <c r="C20" s="117" t="s">
        <v>466</v>
      </c>
      <c r="D20" s="118" t="s">
        <v>57</v>
      </c>
      <c r="E20" s="118">
        <v>2</v>
      </c>
      <c r="F20" s="15"/>
      <c r="G20" s="20">
        <f t="shared" si="0"/>
        <v>0</v>
      </c>
      <c r="H20" s="127"/>
      <c r="I20" s="40"/>
    </row>
    <row r="21" spans="1:9" s="2" customFormat="1" ht="21" customHeight="1" thickBot="1" x14ac:dyDescent="0.3">
      <c r="A21" s="17" t="s">
        <v>15</v>
      </c>
      <c r="B21" s="18" t="s">
        <v>273</v>
      </c>
      <c r="C21" s="117" t="s">
        <v>467</v>
      </c>
      <c r="D21" s="118" t="s">
        <v>156</v>
      </c>
      <c r="E21" s="118">
        <v>2</v>
      </c>
      <c r="F21" s="15"/>
      <c r="G21" s="20">
        <f t="shared" si="0"/>
        <v>0</v>
      </c>
      <c r="H21" s="127"/>
      <c r="I21" s="40"/>
    </row>
    <row r="22" spans="1:9" s="2" customFormat="1" ht="21" customHeight="1" thickBot="1" x14ac:dyDescent="0.3">
      <c r="A22" s="17" t="s">
        <v>15</v>
      </c>
      <c r="B22" s="18" t="s">
        <v>275</v>
      </c>
      <c r="C22" s="117" t="s">
        <v>468</v>
      </c>
      <c r="D22" s="118" t="s">
        <v>156</v>
      </c>
      <c r="E22" s="118">
        <v>6</v>
      </c>
      <c r="F22" s="15"/>
      <c r="G22" s="20">
        <f t="shared" si="0"/>
        <v>0</v>
      </c>
      <c r="H22" s="127"/>
      <c r="I22" s="40"/>
    </row>
    <row r="23" spans="1:9" s="2" customFormat="1" ht="21" customHeight="1" thickBot="1" x14ac:dyDescent="0.3">
      <c r="A23" s="17" t="s">
        <v>15</v>
      </c>
      <c r="B23" s="18" t="s">
        <v>276</v>
      </c>
      <c r="C23" s="60" t="s">
        <v>469</v>
      </c>
      <c r="D23" s="118" t="s">
        <v>156</v>
      </c>
      <c r="E23" s="118">
        <v>1</v>
      </c>
      <c r="F23" s="15"/>
      <c r="G23" s="20">
        <f t="shared" si="0"/>
        <v>0</v>
      </c>
      <c r="H23" s="127"/>
      <c r="I23" s="40"/>
    </row>
    <row r="24" spans="1:9" s="2" customFormat="1" ht="21" customHeight="1" thickBot="1" x14ac:dyDescent="0.3">
      <c r="A24" s="17" t="s">
        <v>15</v>
      </c>
      <c r="B24" s="18" t="s">
        <v>277</v>
      </c>
      <c r="C24" s="117" t="s">
        <v>286</v>
      </c>
      <c r="D24" s="118" t="s">
        <v>156</v>
      </c>
      <c r="E24" s="118">
        <v>2</v>
      </c>
      <c r="F24" s="15"/>
      <c r="G24" s="20">
        <f t="shared" si="0"/>
        <v>0</v>
      </c>
      <c r="H24" s="127"/>
      <c r="I24" s="40"/>
    </row>
    <row r="25" spans="1:9" s="2" customFormat="1" ht="21" customHeight="1" thickBot="1" x14ac:dyDescent="0.3">
      <c r="A25" s="17" t="s">
        <v>15</v>
      </c>
      <c r="B25" s="18" t="s">
        <v>278</v>
      </c>
      <c r="C25" s="117" t="s">
        <v>23</v>
      </c>
      <c r="D25" s="118" t="s">
        <v>156</v>
      </c>
      <c r="E25" s="118">
        <v>1</v>
      </c>
      <c r="F25" s="15"/>
      <c r="G25" s="20">
        <f t="shared" si="0"/>
        <v>0</v>
      </c>
      <c r="H25" s="127"/>
      <c r="I25" s="40"/>
    </row>
    <row r="26" spans="1:9" s="2" customFormat="1" ht="21" customHeight="1" thickBot="1" x14ac:dyDescent="0.3">
      <c r="A26" s="17" t="s">
        <v>15</v>
      </c>
      <c r="B26" s="18" t="s">
        <v>279</v>
      </c>
      <c r="C26" s="117" t="s">
        <v>69</v>
      </c>
      <c r="D26" s="118" t="s">
        <v>156</v>
      </c>
      <c r="E26" s="118">
        <v>5</v>
      </c>
      <c r="F26" s="15"/>
      <c r="G26" s="20">
        <f t="shared" si="0"/>
        <v>0</v>
      </c>
      <c r="H26" s="127"/>
      <c r="I26" s="40"/>
    </row>
    <row r="27" spans="1:9" s="2" customFormat="1" ht="21" customHeight="1" thickBot="1" x14ac:dyDescent="0.3">
      <c r="A27" s="17" t="s">
        <v>15</v>
      </c>
      <c r="B27" s="18" t="s">
        <v>280</v>
      </c>
      <c r="C27" s="117" t="s">
        <v>65</v>
      </c>
      <c r="D27" s="118" t="s">
        <v>156</v>
      </c>
      <c r="E27" s="118">
        <v>5</v>
      </c>
      <c r="F27" s="15"/>
      <c r="G27" s="20">
        <f t="shared" si="0"/>
        <v>0</v>
      </c>
      <c r="H27" s="127"/>
      <c r="I27" s="40"/>
    </row>
    <row r="28" spans="1:9" s="2" customFormat="1" ht="21" customHeight="1" thickBot="1" x14ac:dyDescent="0.3">
      <c r="A28" s="17" t="s">
        <v>15</v>
      </c>
      <c r="B28" s="18" t="s">
        <v>281</v>
      </c>
      <c r="C28" s="117" t="s">
        <v>290</v>
      </c>
      <c r="D28" s="118" t="s">
        <v>156</v>
      </c>
      <c r="E28" s="118">
        <v>3</v>
      </c>
      <c r="F28" s="15"/>
      <c r="G28" s="20">
        <f>ROUND((E28*F28),2)</f>
        <v>0</v>
      </c>
      <c r="H28" s="127"/>
      <c r="I28" s="40"/>
    </row>
    <row r="29" spans="1:9" s="2" customFormat="1" ht="37.35" customHeight="1" thickBot="1" x14ac:dyDescent="0.3">
      <c r="A29" s="17" t="s">
        <v>15</v>
      </c>
      <c r="B29" s="18" t="s">
        <v>282</v>
      </c>
      <c r="C29" s="117" t="s">
        <v>73</v>
      </c>
      <c r="D29" s="118" t="s">
        <v>156</v>
      </c>
      <c r="E29" s="118">
        <v>3</v>
      </c>
      <c r="F29" s="15"/>
      <c r="G29" s="20">
        <f t="shared" si="0"/>
        <v>0</v>
      </c>
      <c r="H29" s="127"/>
      <c r="I29" s="40"/>
    </row>
    <row r="30" spans="1:9" s="2" customFormat="1" ht="21" customHeight="1" thickBot="1" x14ac:dyDescent="0.3">
      <c r="A30" s="17" t="s">
        <v>15</v>
      </c>
      <c r="B30" s="18" t="s">
        <v>284</v>
      </c>
      <c r="C30" s="119" t="s">
        <v>470</v>
      </c>
      <c r="D30" s="118" t="s">
        <v>156</v>
      </c>
      <c r="E30" s="118">
        <v>20</v>
      </c>
      <c r="F30" s="15"/>
      <c r="G30" s="20">
        <f t="shared" si="0"/>
        <v>0</v>
      </c>
      <c r="H30" s="127"/>
      <c r="I30" s="40"/>
    </row>
    <row r="31" spans="1:9" s="2" customFormat="1" ht="21" customHeight="1" thickBot="1" x14ac:dyDescent="0.3">
      <c r="A31" s="17" t="s">
        <v>15</v>
      </c>
      <c r="B31" s="18" t="s">
        <v>285</v>
      </c>
      <c r="C31" s="119" t="s">
        <v>471</v>
      </c>
      <c r="D31" s="118" t="s">
        <v>57</v>
      </c>
      <c r="E31" s="118">
        <v>1</v>
      </c>
      <c r="F31" s="15"/>
      <c r="G31" s="20">
        <f t="shared" si="0"/>
        <v>0</v>
      </c>
      <c r="H31" s="127"/>
      <c r="I31" s="40"/>
    </row>
    <row r="32" spans="1:9" s="2" customFormat="1" ht="21" customHeight="1" thickBot="1" x14ac:dyDescent="0.3">
      <c r="A32" s="17" t="s">
        <v>15</v>
      </c>
      <c r="B32" s="18" t="s">
        <v>287</v>
      </c>
      <c r="C32" s="117" t="s">
        <v>75</v>
      </c>
      <c r="D32" s="118" t="s">
        <v>472</v>
      </c>
      <c r="E32" s="118">
        <v>50</v>
      </c>
      <c r="F32" s="15"/>
      <c r="G32" s="20">
        <f t="shared" si="0"/>
        <v>0</v>
      </c>
      <c r="H32" s="127"/>
      <c r="I32" s="40"/>
    </row>
    <row r="33" spans="1:9" s="2" customFormat="1" ht="31.5" customHeight="1" thickBot="1" x14ac:dyDescent="0.3">
      <c r="A33" s="17" t="s">
        <v>15</v>
      </c>
      <c r="B33" s="18" t="s">
        <v>288</v>
      </c>
      <c r="C33" s="117" t="s">
        <v>84</v>
      </c>
      <c r="D33" s="118" t="s">
        <v>473</v>
      </c>
      <c r="E33" s="118">
        <v>30</v>
      </c>
      <c r="F33" s="15"/>
      <c r="G33" s="20">
        <f>ROUND((E33*F33),2)</f>
        <v>0</v>
      </c>
      <c r="H33" s="127"/>
      <c r="I33" s="40"/>
    </row>
    <row r="34" spans="1:9" s="2" customFormat="1" ht="21" customHeight="1" thickBot="1" x14ac:dyDescent="0.3">
      <c r="A34" s="17" t="s">
        <v>15</v>
      </c>
      <c r="B34" s="18" t="s">
        <v>289</v>
      </c>
      <c r="C34" s="117" t="s">
        <v>291</v>
      </c>
      <c r="D34" s="118" t="s">
        <v>472</v>
      </c>
      <c r="E34" s="118">
        <v>50</v>
      </c>
      <c r="F34" s="15"/>
      <c r="G34" s="20">
        <f t="shared" si="0"/>
        <v>0</v>
      </c>
      <c r="H34" s="127"/>
      <c r="I34" s="40"/>
    </row>
    <row r="35" spans="1:9" s="2" customFormat="1" ht="43.8" customHeight="1" thickBot="1" x14ac:dyDescent="0.3">
      <c r="A35" s="120" t="s">
        <v>15</v>
      </c>
      <c r="B35" s="121" t="s">
        <v>581</v>
      </c>
      <c r="C35" s="122" t="s">
        <v>582</v>
      </c>
      <c r="D35" s="123" t="s">
        <v>472</v>
      </c>
      <c r="E35" s="123">
        <v>50</v>
      </c>
      <c r="F35" s="15"/>
      <c r="G35" s="52">
        <f t="shared" si="0"/>
        <v>0</v>
      </c>
      <c r="H35" s="128" t="s">
        <v>98</v>
      </c>
      <c r="I35" s="129">
        <f>ROUND(SUM(G6:G35),2)</f>
        <v>0</v>
      </c>
    </row>
    <row r="36" spans="1:9" s="2" customFormat="1" ht="202.5" customHeight="1" thickBot="1" x14ac:dyDescent="0.3">
      <c r="A36" s="11" t="s">
        <v>99</v>
      </c>
      <c r="B36" s="12" t="s">
        <v>258</v>
      </c>
      <c r="C36" s="13" t="s">
        <v>101</v>
      </c>
      <c r="D36" s="116" t="s">
        <v>57</v>
      </c>
      <c r="E36" s="116">
        <v>1</v>
      </c>
      <c r="F36" s="15"/>
      <c r="G36" s="16">
        <f t="shared" si="0"/>
        <v>0</v>
      </c>
      <c r="H36" s="127"/>
      <c r="I36" s="40"/>
    </row>
    <row r="37" spans="1:9" s="2" customFormat="1" ht="176.55" customHeight="1" thickBot="1" x14ac:dyDescent="0.3">
      <c r="A37" s="17" t="s">
        <v>99</v>
      </c>
      <c r="B37" s="18" t="s">
        <v>259</v>
      </c>
      <c r="C37" s="117" t="s">
        <v>476</v>
      </c>
      <c r="D37" s="118" t="s">
        <v>57</v>
      </c>
      <c r="E37" s="118">
        <v>2</v>
      </c>
      <c r="F37" s="15"/>
      <c r="G37" s="20">
        <f t="shared" si="0"/>
        <v>0</v>
      </c>
      <c r="H37" s="127"/>
      <c r="I37" s="40"/>
    </row>
    <row r="38" spans="1:9" s="2" customFormat="1" ht="20.25" customHeight="1" thickBot="1" x14ac:dyDescent="0.3">
      <c r="A38" s="17" t="s">
        <v>99</v>
      </c>
      <c r="B38" s="18" t="s">
        <v>293</v>
      </c>
      <c r="C38" s="117" t="s">
        <v>477</v>
      </c>
      <c r="D38" s="118" t="s">
        <v>156</v>
      </c>
      <c r="E38" s="118">
        <v>2</v>
      </c>
      <c r="F38" s="15"/>
      <c r="G38" s="20">
        <f t="shared" si="0"/>
        <v>0</v>
      </c>
      <c r="H38" s="127"/>
      <c r="I38" s="40"/>
    </row>
    <row r="39" spans="1:9" s="2" customFormat="1" ht="20.25" customHeight="1" thickBot="1" x14ac:dyDescent="0.3">
      <c r="A39" s="17" t="s">
        <v>99</v>
      </c>
      <c r="B39" s="18" t="s">
        <v>260</v>
      </c>
      <c r="C39" s="117" t="s">
        <v>478</v>
      </c>
      <c r="D39" s="118" t="s">
        <v>26</v>
      </c>
      <c r="E39" s="118">
        <v>130</v>
      </c>
      <c r="F39" s="15"/>
      <c r="G39" s="20">
        <f t="shared" si="0"/>
        <v>0</v>
      </c>
      <c r="H39" s="127"/>
      <c r="I39" s="40"/>
    </row>
    <row r="40" spans="1:9" s="2" customFormat="1" ht="20.25" customHeight="1" thickBot="1" x14ac:dyDescent="0.3">
      <c r="A40" s="17" t="s">
        <v>99</v>
      </c>
      <c r="B40" s="18" t="s">
        <v>261</v>
      </c>
      <c r="C40" s="117" t="s">
        <v>583</v>
      </c>
      <c r="D40" s="118" t="s">
        <v>26</v>
      </c>
      <c r="E40" s="118">
        <v>12</v>
      </c>
      <c r="F40" s="15"/>
      <c r="G40" s="20">
        <f t="shared" si="0"/>
        <v>0</v>
      </c>
      <c r="H40" s="127"/>
      <c r="I40" s="40"/>
    </row>
    <row r="41" spans="1:9" s="2" customFormat="1" ht="19.5" customHeight="1" thickBot="1" x14ac:dyDescent="0.3">
      <c r="A41" s="17" t="s">
        <v>99</v>
      </c>
      <c r="B41" s="18" t="s">
        <v>262</v>
      </c>
      <c r="C41" s="117" t="s">
        <v>480</v>
      </c>
      <c r="D41" s="118" t="s">
        <v>57</v>
      </c>
      <c r="E41" s="118">
        <v>6</v>
      </c>
      <c r="F41" s="15"/>
      <c r="G41" s="20">
        <f t="shared" si="0"/>
        <v>0</v>
      </c>
      <c r="H41" s="127"/>
      <c r="I41" s="40"/>
    </row>
    <row r="42" spans="1:9" s="2" customFormat="1" ht="20.25" customHeight="1" thickBot="1" x14ac:dyDescent="0.3">
      <c r="A42" s="17" t="s">
        <v>99</v>
      </c>
      <c r="B42" s="18" t="s">
        <v>263</v>
      </c>
      <c r="C42" s="117" t="s">
        <v>115</v>
      </c>
      <c r="D42" s="118" t="s">
        <v>26</v>
      </c>
      <c r="E42" s="118">
        <v>41</v>
      </c>
      <c r="F42" s="15"/>
      <c r="G42" s="20">
        <f t="shared" si="0"/>
        <v>0</v>
      </c>
      <c r="H42" s="127"/>
      <c r="I42" s="40"/>
    </row>
    <row r="43" spans="1:9" s="2" customFormat="1" ht="19.5" customHeight="1" thickBot="1" x14ac:dyDescent="0.3">
      <c r="A43" s="17" t="s">
        <v>99</v>
      </c>
      <c r="B43" s="18" t="s">
        <v>264</v>
      </c>
      <c r="C43" s="117" t="s">
        <v>117</v>
      </c>
      <c r="D43" s="118" t="s">
        <v>26</v>
      </c>
      <c r="E43" s="118">
        <v>83</v>
      </c>
      <c r="F43" s="15"/>
      <c r="G43" s="20">
        <f t="shared" si="0"/>
        <v>0</v>
      </c>
      <c r="H43" s="127"/>
      <c r="I43" s="40"/>
    </row>
    <row r="44" spans="1:9" s="2" customFormat="1" ht="20.25" customHeight="1" thickBot="1" x14ac:dyDescent="0.3">
      <c r="A44" s="17" t="s">
        <v>99</v>
      </c>
      <c r="B44" s="18" t="s">
        <v>265</v>
      </c>
      <c r="C44" s="117" t="s">
        <v>119</v>
      </c>
      <c r="D44" s="118" t="s">
        <v>26</v>
      </c>
      <c r="E44" s="118">
        <v>83</v>
      </c>
      <c r="F44" s="15"/>
      <c r="G44" s="20">
        <f t="shared" si="0"/>
        <v>0</v>
      </c>
      <c r="H44" s="127"/>
      <c r="I44" s="40"/>
    </row>
    <row r="45" spans="1:9" s="2" customFormat="1" ht="19.5" customHeight="1" thickBot="1" x14ac:dyDescent="0.3">
      <c r="A45" s="17" t="s">
        <v>99</v>
      </c>
      <c r="B45" s="18" t="s">
        <v>266</v>
      </c>
      <c r="C45" s="117" t="s">
        <v>482</v>
      </c>
      <c r="D45" s="118" t="s">
        <v>57</v>
      </c>
      <c r="E45" s="118">
        <v>2</v>
      </c>
      <c r="F45" s="15"/>
      <c r="G45" s="20">
        <f t="shared" si="0"/>
        <v>0</v>
      </c>
      <c r="H45" s="127"/>
      <c r="I45" s="40"/>
    </row>
    <row r="46" spans="1:9" s="2" customFormat="1" ht="147" customHeight="1" thickBot="1" x14ac:dyDescent="0.3">
      <c r="A46" s="17" t="s">
        <v>99</v>
      </c>
      <c r="B46" s="18" t="s">
        <v>267</v>
      </c>
      <c r="C46" s="124" t="s">
        <v>584</v>
      </c>
      <c r="D46" s="118" t="s">
        <v>156</v>
      </c>
      <c r="E46" s="118">
        <v>2</v>
      </c>
      <c r="F46" s="15"/>
      <c r="G46" s="20">
        <f t="shared" si="0"/>
        <v>0</v>
      </c>
      <c r="H46" s="127"/>
      <c r="I46" s="40"/>
    </row>
    <row r="47" spans="1:9" s="2" customFormat="1" ht="30" customHeight="1" thickBot="1" x14ac:dyDescent="0.3">
      <c r="A47" s="17" t="s">
        <v>99</v>
      </c>
      <c r="B47" s="18" t="s">
        <v>268</v>
      </c>
      <c r="C47" s="117" t="s">
        <v>484</v>
      </c>
      <c r="D47" s="118" t="s">
        <v>156</v>
      </c>
      <c r="E47" s="118">
        <v>1</v>
      </c>
      <c r="F47" s="15"/>
      <c r="G47" s="20">
        <f t="shared" si="0"/>
        <v>0</v>
      </c>
      <c r="H47" s="40"/>
      <c r="I47" s="40"/>
    </row>
    <row r="48" spans="1:9" s="2" customFormat="1" ht="17.55" customHeight="1" thickBot="1" x14ac:dyDescent="0.3">
      <c r="A48" s="17" t="s">
        <v>99</v>
      </c>
      <c r="B48" s="18" t="s">
        <v>270</v>
      </c>
      <c r="C48" s="119" t="s">
        <v>485</v>
      </c>
      <c r="D48" s="118" t="s">
        <v>57</v>
      </c>
      <c r="E48" s="118">
        <v>2</v>
      </c>
      <c r="F48" s="15"/>
      <c r="G48" s="20">
        <f t="shared" si="0"/>
        <v>0</v>
      </c>
      <c r="H48" s="40"/>
      <c r="I48" s="40"/>
    </row>
    <row r="49" spans="1:9" s="2" customFormat="1" ht="25.35" customHeight="1" thickBot="1" x14ac:dyDescent="0.3">
      <c r="A49" s="120" t="s">
        <v>99</v>
      </c>
      <c r="B49" s="121" t="s">
        <v>271</v>
      </c>
      <c r="C49" s="125" t="s">
        <v>585</v>
      </c>
      <c r="D49" s="123" t="s">
        <v>57</v>
      </c>
      <c r="E49" s="123">
        <v>1</v>
      </c>
      <c r="F49" s="15"/>
      <c r="G49" s="52">
        <f t="shared" si="0"/>
        <v>0</v>
      </c>
      <c r="H49" s="128" t="s">
        <v>142</v>
      </c>
      <c r="I49" s="129">
        <f>ROUND(SUM(G36:G49),2)</f>
        <v>0</v>
      </c>
    </row>
    <row r="50" spans="1:9" s="2" customFormat="1" ht="25.35" customHeight="1" x14ac:dyDescent="0.25">
      <c r="A50" s="126" t="s">
        <v>567</v>
      </c>
      <c r="B50" s="18" t="s">
        <v>428</v>
      </c>
      <c r="C50" s="119" t="s">
        <v>568</v>
      </c>
      <c r="D50" s="118" t="s">
        <v>57</v>
      </c>
      <c r="E50" s="118">
        <v>1</v>
      </c>
      <c r="F50" s="15"/>
      <c r="G50" s="130">
        <f t="shared" si="0"/>
        <v>0</v>
      </c>
      <c r="H50" s="131"/>
      <c r="I50" s="132"/>
    </row>
    <row r="51" spans="1:9" s="2" customFormat="1" ht="44.55" customHeight="1" thickBot="1" x14ac:dyDescent="0.3">
      <c r="A51" s="40"/>
      <c r="B51" s="40"/>
      <c r="C51" s="40"/>
      <c r="D51" s="40"/>
      <c r="E51" s="40"/>
      <c r="F51" s="57" t="s">
        <v>646</v>
      </c>
      <c r="G51" s="58">
        <f>SUM(G6:G50)</f>
        <v>0</v>
      </c>
      <c r="H51" s="40"/>
      <c r="I51" s="40"/>
    </row>
    <row r="52" spans="1:9" s="2" customFormat="1" ht="20.25" customHeight="1" x14ac:dyDescent="0.25">
      <c r="A52" s="100"/>
      <c r="B52" s="87"/>
      <c r="C52" s="41"/>
      <c r="D52" s="110"/>
      <c r="E52" s="111"/>
      <c r="F52" s="112"/>
      <c r="G52" s="92"/>
      <c r="H52" s="1"/>
    </row>
    <row r="53" spans="1:9" s="2" customFormat="1" ht="20.25" customHeight="1" x14ac:dyDescent="0.25">
      <c r="A53" s="100"/>
      <c r="B53" s="87"/>
      <c r="C53" s="41"/>
      <c r="D53" s="110"/>
      <c r="E53" s="111"/>
      <c r="F53" s="112"/>
      <c r="G53" s="92"/>
      <c r="H53" s="1"/>
    </row>
    <row r="54" spans="1:9" s="2" customFormat="1" ht="38.25" customHeight="1" x14ac:dyDescent="0.25">
      <c r="A54" s="100"/>
      <c r="B54" s="87"/>
      <c r="C54" s="41"/>
      <c r="D54" s="110"/>
      <c r="E54" s="111"/>
      <c r="F54" s="112"/>
      <c r="G54" s="92"/>
    </row>
    <row r="55" spans="1:9" s="2" customFormat="1" ht="68.099999999999994" customHeight="1" x14ac:dyDescent="0.25">
      <c r="A55" s="100"/>
      <c r="B55" s="87"/>
      <c r="C55" s="113"/>
      <c r="D55" s="88"/>
      <c r="E55" s="88"/>
      <c r="H55" s="1"/>
    </row>
    <row r="56" spans="1:9" s="2" customFormat="1" ht="19.5" customHeight="1" x14ac:dyDescent="0.25">
      <c r="A56" s="100"/>
      <c r="B56" s="87"/>
      <c r="C56" s="114"/>
      <c r="D56" s="88"/>
      <c r="E56" s="88"/>
      <c r="F56" s="112"/>
      <c r="G56" s="92"/>
      <c r="H56" s="1"/>
    </row>
    <row r="57" spans="1:9" s="2" customFormat="1" ht="21" customHeight="1" x14ac:dyDescent="0.25">
      <c r="A57" s="100"/>
      <c r="B57" s="87"/>
      <c r="C57" s="114"/>
      <c r="D57" s="88"/>
      <c r="E57" s="88"/>
      <c r="F57" s="112"/>
      <c r="G57" s="92"/>
      <c r="H57" s="1"/>
    </row>
    <row r="58" spans="1:9" s="2" customFormat="1" ht="21" customHeight="1" x14ac:dyDescent="0.25">
      <c r="A58" s="100"/>
      <c r="B58" s="87"/>
      <c r="C58" s="114"/>
      <c r="D58" s="88"/>
      <c r="E58" s="88"/>
      <c r="F58" s="112"/>
      <c r="G58" s="92"/>
      <c r="H58" s="1"/>
    </row>
    <row r="59" spans="1:9" s="2" customFormat="1" ht="38.25" customHeight="1" x14ac:dyDescent="0.25">
      <c r="A59" s="100"/>
      <c r="B59" s="87"/>
      <c r="C59" s="114"/>
      <c r="D59" s="88"/>
      <c r="E59" s="88"/>
      <c r="F59" s="112"/>
      <c r="G59" s="92"/>
      <c r="H59" s="25"/>
      <c r="I59" s="26"/>
    </row>
    <row r="60" spans="1:9" s="2" customFormat="1" ht="44.25" customHeight="1" x14ac:dyDescent="0.25">
      <c r="A60" s="30"/>
      <c r="B60" s="31"/>
      <c r="C60" s="30"/>
      <c r="D60" s="31"/>
      <c r="E60" s="31"/>
      <c r="H60" s="33"/>
      <c r="I60" s="26"/>
    </row>
  </sheetData>
  <sheetProtection algorithmName="SHA-512" hashValue="J2iSVC4juIPFdz8lLA8YavU/oLXxRY+03rX0XW2l+TymIZ1kWK8OVyX5ELwhZCa7Ckuc4jXXSA+c4QVL1xGGZA==" saltValue="fVMmBVRJXx+mI6D4Rk93kg==" spinCount="100000" sheet="1" objects="1" scenarios="1"/>
  <mergeCells count="2">
    <mergeCell ref="A1:G2"/>
    <mergeCell ref="A4:G4"/>
  </mergeCells>
  <pageMargins left="0.7" right="0.7" top="0.75" bottom="0.75" header="0.3" footer="0.3"/>
  <pageSetup paperSize="9" orientation="portrait" horizont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Props1.xml><?xml version="1.0" encoding="utf-8"?>
<ds:datastoreItem xmlns:ds="http://schemas.openxmlformats.org/officeDocument/2006/customXml" ds:itemID="{0ED83FA9-21B6-4E50-9323-B12C49B4AA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9C3DBC-5FD2-4C52-BFFD-B1B9159139DB}">
  <ds:schemaRefs>
    <ds:schemaRef ds:uri="http://schemas.microsoft.com/sharepoint/v3/contenttype/forms"/>
  </ds:schemaRefs>
</ds:datastoreItem>
</file>

<file path=customXml/itemProps3.xml><?xml version="1.0" encoding="utf-8"?>
<ds:datastoreItem xmlns:ds="http://schemas.openxmlformats.org/officeDocument/2006/customXml" ds:itemID="{DD29DBC6-D76C-4EA6-AB0E-B7C5CE32B5C9}">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23</vt:i4>
      </vt:variant>
    </vt:vector>
  </HeadingPairs>
  <TitlesOfParts>
    <vt:vector size="23" baseType="lpstr">
      <vt:lpstr>SANTRAUKA</vt:lpstr>
      <vt:lpstr>158_27,148 EL</vt:lpstr>
      <vt:lpstr>158_27,148</vt:lpstr>
      <vt:lpstr>164_78,287 EL</vt:lpstr>
      <vt:lpstr>164_78,484</vt:lpstr>
      <vt:lpstr>164_78,362</vt:lpstr>
      <vt:lpstr>164_78,287</vt:lpstr>
      <vt:lpstr>164_78,076 EL</vt:lpstr>
      <vt:lpstr>164_78,076</vt:lpstr>
      <vt:lpstr>2908 EL</vt:lpstr>
      <vt:lpstr>2908_0,337</vt:lpstr>
      <vt:lpstr>2908_0,323</vt:lpstr>
      <vt:lpstr>149_24,755 EL</vt:lpstr>
      <vt:lpstr>149_24,755</vt:lpstr>
      <vt:lpstr>194_158 EL</vt:lpstr>
      <vt:lpstr>194_158</vt:lpstr>
      <vt:lpstr>158_27,093 EL</vt:lpstr>
      <vt:lpstr>158_27,093</vt:lpstr>
      <vt:lpstr>158_EL</vt:lpstr>
      <vt:lpstr>158_0,228</vt:lpstr>
      <vt:lpstr>158_0,326</vt:lpstr>
      <vt:lpstr>158_0,795</vt:lpstr>
      <vt:lpstr>158_0,795 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Aurelija Endriekutė</dc:creator>
  <cp:keywords/>
  <dc:description/>
  <cp:lastModifiedBy>Loreta Jakštienė</cp:lastModifiedBy>
  <cp:revision/>
  <dcterms:created xsi:type="dcterms:W3CDTF">2024-12-09T07:20:10Z</dcterms:created>
  <dcterms:modified xsi:type="dcterms:W3CDTF">2025-06-03T14:29:27Z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y fmtid="{D5CDD505-2E9C-101B-9397-08002B2CF9AE}" pid="3" name="MediaServiceImageTags">
    <vt:lpwstr/>
  </property>
</Properties>
</file>